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E865276-D91F-456C-90A0-070C9CA08BE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F13" i="1"/>
  <c r="BT13" i="1"/>
  <c r="BF14" i="1"/>
  <c r="BT14" i="1"/>
  <c r="BF15" i="1"/>
  <c r="BT15"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F90" i="1"/>
  <c r="BT90" i="1"/>
  <c r="BF91" i="1"/>
  <c r="BT91" i="1"/>
  <c r="BF92" i="1"/>
  <c r="BT92" i="1"/>
  <c r="BF93" i="1"/>
  <c r="BT93" i="1"/>
  <c r="BT94" i="1"/>
  <c r="BF95" i="1"/>
  <c r="BT95" i="1"/>
  <c r="BF96" i="1"/>
  <c r="BT96" i="1"/>
  <c r="BT97" i="1"/>
  <c r="BT98" i="1"/>
  <c r="BF99" i="1"/>
  <c r="BT99" i="1"/>
  <c r="BF100" i="1"/>
  <c r="BT100" i="1"/>
  <c r="BF101" i="1"/>
  <c r="BT101" i="1"/>
  <c r="BF102" i="1"/>
  <c r="BT102" i="1"/>
  <c r="BF103" i="1"/>
  <c r="BT103" i="1"/>
  <c r="BF104" i="1"/>
  <c r="BT104" i="1"/>
  <c r="BF105" i="1"/>
  <c r="BT105" i="1"/>
  <c r="BF106" i="1"/>
  <c r="BT106" i="1"/>
  <c r="BF107" i="1"/>
  <c r="BT107" i="1"/>
  <c r="BF108" i="1"/>
  <c r="BT108" i="1"/>
  <c r="BF109" i="1"/>
  <c r="BT109" i="1"/>
  <c r="BT110" i="1"/>
  <c r="BF111" i="1"/>
  <c r="BT111" i="1"/>
  <c r="BF112" i="1"/>
  <c r="BT112" i="1"/>
  <c r="BF113" i="1"/>
  <c r="BT113" i="1"/>
  <c r="BT114" i="1"/>
  <c r="BF115" i="1"/>
  <c r="BT115" i="1"/>
  <c r="BF116" i="1"/>
  <c r="BT116" i="1"/>
  <c r="BF117" i="1"/>
  <c r="BT117" i="1"/>
  <c r="BF118" i="1"/>
  <c r="BT118" i="1"/>
  <c r="BF119" i="1"/>
  <c r="BT119" i="1"/>
  <c r="BF120" i="1"/>
  <c r="BT120" i="1"/>
  <c r="BF121" i="1"/>
  <c r="BT121" i="1"/>
  <c r="BT122" i="1"/>
  <c r="BF123" i="1"/>
  <c r="BT123" i="1"/>
  <c r="BF124" i="1"/>
  <c r="BT124" i="1"/>
  <c r="BF125" i="1"/>
  <c r="BT125" i="1"/>
  <c r="BF126" i="1"/>
  <c r="BT126" i="1"/>
  <c r="BF127" i="1"/>
  <c r="BT127" i="1"/>
  <c r="BF128" i="1"/>
  <c r="BT128" i="1"/>
  <c r="BF129" i="1"/>
  <c r="BT129" i="1"/>
  <c r="BF130" i="1"/>
  <c r="BT130" i="1"/>
  <c r="BF131" i="1"/>
  <c r="BT131" i="1"/>
  <c r="BF132" i="1"/>
  <c r="BT132" i="1"/>
  <c r="BF133" i="1"/>
  <c r="BT133" i="1"/>
  <c r="BF134" i="1"/>
  <c r="BT134" i="1"/>
  <c r="BF135" i="1"/>
  <c r="BT135" i="1"/>
  <c r="BF136" i="1"/>
  <c r="BT136" i="1"/>
  <c r="BF137" i="1"/>
  <c r="BT137" i="1"/>
  <c r="BF138" i="1"/>
  <c r="BT138" i="1"/>
  <c r="BF139" i="1"/>
  <c r="BT139" i="1"/>
  <c r="BT140" i="1"/>
  <c r="BF141" i="1"/>
  <c r="BT141" i="1"/>
  <c r="BT142" i="1"/>
  <c r="BT143" i="1"/>
  <c r="BF144" i="1"/>
  <c r="BT144" i="1"/>
  <c r="BF145" i="1"/>
  <c r="BT145" i="1"/>
  <c r="BF146" i="1"/>
  <c r="BT146" i="1"/>
  <c r="BF147" i="1"/>
  <c r="BT147" i="1"/>
  <c r="BF148" i="1"/>
  <c r="BT148" i="1"/>
  <c r="BF149" i="1"/>
  <c r="BT149" i="1"/>
  <c r="BF150" i="1"/>
  <c r="BT150" i="1"/>
  <c r="BT151" i="1"/>
  <c r="BF152" i="1"/>
  <c r="BT152" i="1"/>
  <c r="BF153" i="1"/>
  <c r="BT153" i="1"/>
  <c r="BF154" i="1"/>
  <c r="BT154" i="1"/>
  <c r="BF155" i="1"/>
  <c r="BT155" i="1"/>
  <c r="BF156" i="1"/>
  <c r="BT156" i="1"/>
  <c r="BF157" i="1"/>
  <c r="BT157" i="1"/>
  <c r="BT158" i="1"/>
  <c r="BF159" i="1"/>
  <c r="BT159" i="1"/>
  <c r="BF160" i="1"/>
  <c r="BT160" i="1"/>
  <c r="BF161" i="1"/>
  <c r="BT161" i="1"/>
  <c r="BF162" i="1"/>
  <c r="BT162" i="1"/>
  <c r="BT163" i="1"/>
  <c r="BF164" i="1"/>
  <c r="BT164" i="1"/>
  <c r="BF165" i="1"/>
  <c r="BT165" i="1"/>
  <c r="BF166" i="1"/>
  <c r="BT166" i="1"/>
  <c r="BF167" i="1"/>
  <c r="BT167" i="1"/>
  <c r="BF168" i="1"/>
  <c r="BT168" i="1"/>
  <c r="BF169" i="1"/>
  <c r="BT169" i="1"/>
  <c r="BF170" i="1"/>
  <c r="BT170" i="1"/>
  <c r="BT171" i="1"/>
  <c r="BF172" i="1"/>
  <c r="BT172" i="1"/>
  <c r="BT173" i="1"/>
  <c r="BF174" i="1"/>
  <c r="BT174" i="1"/>
  <c r="BT175" i="1"/>
  <c r="BF176" i="1"/>
  <c r="BT176" i="1"/>
  <c r="BF177" i="1"/>
  <c r="BT177" i="1"/>
  <c r="BF178" i="1"/>
  <c r="BT178" i="1"/>
  <c r="BF179" i="1"/>
  <c r="BT179" i="1"/>
  <c r="BF180" i="1"/>
  <c r="BT180" i="1"/>
  <c r="BF181" i="1"/>
  <c r="BT181" i="1"/>
  <c r="BF182" i="1"/>
  <c r="BT182" i="1"/>
  <c r="BF183" i="1"/>
  <c r="BT183" i="1"/>
  <c r="BF184" i="1"/>
  <c r="BT184" i="1"/>
  <c r="BF185" i="1"/>
  <c r="BT185" i="1"/>
  <c r="BT186" i="1"/>
  <c r="BF187" i="1"/>
  <c r="BT187" i="1"/>
  <c r="BF188" i="1"/>
  <c r="BT188" i="1"/>
  <c r="BT189" i="1"/>
  <c r="BF190" i="1"/>
  <c r="BT190" i="1"/>
  <c r="BF191" i="1"/>
  <c r="BT191" i="1"/>
  <c r="BF192" i="1"/>
  <c r="BT192" i="1"/>
  <c r="BT193" i="1"/>
  <c r="BF194" i="1"/>
  <c r="BT194" i="1"/>
  <c r="BT195" i="1"/>
  <c r="BF196" i="1"/>
  <c r="BT196" i="1"/>
  <c r="BF197" i="1"/>
  <c r="BT197" i="1"/>
  <c r="BF198" i="1"/>
  <c r="BT198" i="1"/>
  <c r="BF199" i="1"/>
  <c r="BT199" i="1"/>
  <c r="BT200" i="1"/>
  <c r="BF201" i="1"/>
  <c r="BT201" i="1"/>
  <c r="BF202" i="1"/>
  <c r="BT202" i="1"/>
  <c r="BF203" i="1"/>
  <c r="BT203" i="1"/>
  <c r="BF204" i="1"/>
  <c r="BT204" i="1"/>
  <c r="BF205" i="1"/>
  <c r="BT205" i="1"/>
  <c r="BF206" i="1"/>
  <c r="BT206" i="1"/>
  <c r="BF207" i="1"/>
  <c r="BT207" i="1"/>
  <c r="BT208" i="1"/>
  <c r="BF209" i="1"/>
  <c r="BT209" i="1"/>
  <c r="BF210" i="1"/>
  <c r="BT210" i="1"/>
  <c r="BF211" i="1"/>
  <c r="BT211" i="1"/>
  <c r="BF212" i="1"/>
  <c r="BT212" i="1"/>
  <c r="BF213" i="1"/>
  <c r="BT213" i="1"/>
  <c r="BF214" i="1"/>
  <c r="BT214" i="1"/>
  <c r="BF215" i="1"/>
  <c r="BT215" i="1"/>
  <c r="BF216" i="1"/>
  <c r="BT216" i="1"/>
  <c r="BT217" i="1"/>
  <c r="BF218" i="1"/>
  <c r="BT218" i="1"/>
  <c r="BF219" i="1"/>
  <c r="BT219" i="1"/>
  <c r="BF220" i="1"/>
  <c r="BT220" i="1"/>
  <c r="BF221" i="1"/>
  <c r="BT221" i="1"/>
  <c r="BF222" i="1"/>
  <c r="BT222" i="1"/>
  <c r="BF223" i="1"/>
  <c r="BT223" i="1"/>
  <c r="BF224" i="1"/>
  <c r="BT224" i="1"/>
  <c r="BT225" i="1"/>
  <c r="BT226" i="1"/>
  <c r="BT227" i="1"/>
  <c r="BF228" i="1"/>
  <c r="BT228" i="1"/>
  <c r="BF229" i="1"/>
  <c r="BT229" i="1"/>
  <c r="BT230" i="1"/>
  <c r="BF231" i="1"/>
  <c r="BT231" i="1"/>
  <c r="BF232" i="1"/>
  <c r="BT232" i="1"/>
  <c r="BF233" i="1"/>
  <c r="BT233" i="1"/>
  <c r="BT234" i="1"/>
  <c r="BT235" i="1"/>
  <c r="BT236" i="1"/>
  <c r="BF237" i="1"/>
  <c r="BT237" i="1"/>
  <c r="BT238" i="1"/>
  <c r="BF239" i="1"/>
  <c r="BT239" i="1"/>
  <c r="BT240" i="1"/>
  <c r="BF241" i="1"/>
  <c r="BT241" i="1"/>
  <c r="BT242" i="1"/>
  <c r="BT243" i="1"/>
  <c r="BF244" i="1"/>
  <c r="BT244" i="1"/>
  <c r="BT245" i="1"/>
  <c r="BF246" i="1"/>
  <c r="BT246" i="1"/>
  <c r="BF247" i="1"/>
  <c r="BT247" i="1"/>
  <c r="BF248" i="1"/>
  <c r="BT248" i="1"/>
</calcChain>
</file>

<file path=xl/sharedStrings.xml><?xml version="1.0" encoding="utf-8"?>
<sst xmlns="http://schemas.openxmlformats.org/spreadsheetml/2006/main" count="14793" uniqueCount="4658">
  <si>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</si>
  <si>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</si>
  <si>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</si>
  <si>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</si>
  <si>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</si>
  <si>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</si>
  <si>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</si>
  <si>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</si>
  <si>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</si>
  <si>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</si>
  <si>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</si>
  <si>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</si>
  <si>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</si>
  <si>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</si>
  <si>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</si>
  <si>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</si>
  <si>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</si>
  <si>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</si>
  <si>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</si>
  <si>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</si>
  <si>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</si>
  <si>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</si>
  <si>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</si>
  <si>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</si>
  <si>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</si>
  <si>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</si>
  <si>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</si>
  <si>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</si>
  <si>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</si>
  <si>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</si>
  <si>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</si>
  <si>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</si>
  <si>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</si>
  <si>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</si>
  <si>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</si>
  <si>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</si>
  <si>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</si>
  <si>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</si>
  <si>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</si>
  <si>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</si>
  <si>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</si>
  <si>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</si>
  <si>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</si>
  <si>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</si>
  <si>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</si>
  <si>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</si>
  <si>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</si>
  <si>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</si>
  <si>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</si>
  <si>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</si>
  <si>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</si>
  <si>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</si>
  <si>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</si>
  <si>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</si>
  <si>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</si>
  <si>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</si>
  <si>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</si>
  <si>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</si>
  <si>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</si>
  <si>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</si>
  <si>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</si>
  <si>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</si>
  <si>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</si>
  <si>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</si>
  <si>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</si>
  <si>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</si>
  <si>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</si>
  <si>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</si>
  <si>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</si>
  <si>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</si>
  <si>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</si>
  <si>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</si>
  <si>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</si>
  <si>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Weber, R; Saarela, J</t>
  </si>
  <si>
    <t/>
  </si>
  <si>
    <t>Weber, Rosa; Saarela, Jan</t>
  </si>
  <si>
    <t>Who Migrates and Who Returns in a Context of Free Mobility? An Analysis of the Reason for Migration, Income and Family Trajectories</t>
  </si>
  <si>
    <t>EUROPEAN JOURNAL OF POPULATION-REVUE EUROPEENNE DE DEMOGRAPHIE</t>
  </si>
  <si>
    <t>English</t>
  </si>
  <si>
    <t>Article</t>
  </si>
  <si>
    <t>Reason for migration; Income trajectories; Trajectories of family formation; Return migration; Free mobility; Linked register data</t>
  </si>
  <si>
    <t>INTRA-EUROPEAN MIGRATION; LABOR-MARKET; MIGRANTS; DYNAMICS; STUDENTS; POLISH; UK; INTEGRATION; EMPLOYMENT; COUPLES</t>
  </si>
  <si>
    <t>The establishment of free mobility in Europe has lowered barriers to movement and given rise to diversity in migration and integration patterns. However, in part due to data constraints, it is difficult to study migration motives, integration and return migration together. Using linked Finnish and Swedish register data covering the period 1988-2005, we address these processes within the same framework and study how the reason for migration and trajectories at the destination relate to return migration. In particular, we assess the migration motives of 13,948 Finnish migrants in Sweden using pre- and post-migration information. Finland and Sweden have been part of the common Nordic labour market since 1954, which has allowed Nordic citizens to move without barriers between the two countries. We also study how income trajectories and trajectories of family formation differ across the assessed motives, and analyse how return migration risks are shaped by the motive and by trajectories of income and family formation. Results reveal that labour and tied migrants are initially more likely to have family abroad than student migrants. Student migrants instead continue their education and experience a steeper income increase. The income of student migrants eventually catches up and surpasses that of labour migrants. Return migration risks are shaped by trajectories at the destination, but also by the initial migration motive. These findings underline the importance of assessing diversity across migrants to gain a better understanding of how different migrant groups fare in the destination country and how this relates to subsequent moves.</t>
  </si>
  <si>
    <t>[Weber, Rosa] Stockholm Univ, Dept Sociol, S-10691 Stockholm, Sweden; [Weber, Rosa] Inst Natl Etud Demog, F-93300 Paris, France; [Saarela, Jan] Abo Akad Univ, Postbox 311, Vaasa 65101, Finland</t>
  </si>
  <si>
    <t>Stockholm University; Abo Akademi University</t>
  </si>
  <si>
    <t>Weber, R (corresponding author), Stockholm Univ, Dept Sociol, S-10691 Stockholm, Sweden.;Weber, R (corresponding author), Inst Natl Etud Demog, F-93300 Paris, France.</t>
  </si>
  <si>
    <t>rosa.weber@sociology.su.se</t>
  </si>
  <si>
    <t>Weber, Rosa/0000-0001-8422-7023</t>
  </si>
  <si>
    <t>Stockholm University; abo Akademi University Foundation's; DemSwed Internal Centre of Excellence; Foundation for Baltic and East European Studies (OEstersjoestiftelsen); Hoegskolestiftelsen i OEsterbotten; Aktiastiftelsen i Vasa; Svenska Litteratursaellskapet i Finland; Swedish Research Council for Health, Working life and Welfare [2016-07105, 2021-00026]; Forte [2021-00026] Funding Source: Forte</t>
  </si>
  <si>
    <t>Stockholm University; abo Akademi University Foundation's; DemSwed Internal Centre of Excellence; Foundation for Baltic and East European Studies (OEstersjoestiftelsen); Hoegskolestiftelsen i OEsterbotten; Aktiastiftelsen i Vasa; Svenska Litteratursaellskapet i Finland; Swedish Research Council for Health, Working life and Welfare(Swedish Research Council for Health Working Life &amp; Welfare (Forte)); Forte(Swedish Research Council for Health Working Life &amp; Welfare (Forte))</t>
  </si>
  <si>
    <t>Open access funding provided by Stockholm University. This work was supported by the abo Akademi University Foundation's funding of the DemSwed Internal Centre of Excellence 2019-2024 (J.S. and R.W.); the Foundation for Baltic and East European Studies (OEstersjoestiftelsen) (J.S. and R.W.); Hoegskolestiftelsen i OEsterbotten (J.S.); Aktiastiftelsen i Vasa (J.S.); Svenska Litteratursaellskapet i Finland (J.S.); and the Swedish Research Council for Health, Working life and Welfare (Foerskiningsradet foer Haelsa, Arbetsliv och Vaelfaerd) (Grant Nos. 2016-07105 and 2021-00026) (R.W.).</t>
  </si>
  <si>
    <t>SPRINGER</t>
  </si>
  <si>
    <t>DORDRECHT</t>
  </si>
  <si>
    <t>VAN GODEWIJCKSTRAAT 30, 3311 GZ DORDRECHT, NETHERLANDS</t>
  </si>
  <si>
    <t>0168-6577</t>
  </si>
  <si>
    <t>1572-9885</t>
  </si>
  <si>
    <t>EUR J POPUL</t>
  </si>
  <si>
    <t>Eur. J. Popul.-Rev. Eur. Demogr.</t>
  </si>
  <si>
    <t>DEC</t>
  </si>
  <si>
    <t>10.1007/s10680-023-09667-2</t>
  </si>
  <si>
    <t>Demography</t>
  </si>
  <si>
    <t>Social Science Citation Index (SSCI)</t>
  </si>
  <si>
    <t>J9OH5</t>
  </si>
  <si>
    <t>hybrid, Green Published</t>
  </si>
  <si>
    <t>2023-10-25</t>
  </si>
  <si>
    <t>WOS:001012842000001</t>
  </si>
  <si>
    <t>McLaren, S</t>
  </si>
  <si>
    <t>McLaren, Sally</t>
  </si>
  <si>
    <t>Pedagogical Pleasures and Perils of Teaching During the Pandemic: Japanese History and YouTube</t>
  </si>
  <si>
    <t>JAPANESE STUDIES</t>
  </si>
  <si>
    <t>Article; Early Access</t>
  </si>
  <si>
    <t>ASIA</t>
  </si>
  <si>
    <t>In this article, I focus on the role of YouTube as a pedagogical tool and its associated media literacy issues. In the courses I have taught since the start of the COVID-19 pandemic, I have included short videos produced by well-known YouTube history channels alongside required readings to stimulate student engagement with historiographical issues. Students respond positively to these videos, which they also seek out themselves. However, YouTube history channels are increasingly producing polished and entertaining videos that do not clearly cite sources and gloss over historiographical inaccuracies or misrepresentations. YouTube videos on Japanese history should be selected and utilised carefully. Media literacy skills and academic readings are essential to students' ability to critically view and understand these media representations of the past. Therefore, I argue that it is important for Japanese Studies students to develop critical media literacy skills and be aware of the role and power of social media sites such as YouTube in the creation and representation of Japan and Japanese history.</t>
  </si>
  <si>
    <t>[McLaren, Sally] Univ New South Wales, Sch Humanities &amp; Languages, Sydney, Australia</t>
  </si>
  <si>
    <t>University of New South Wales Sydney</t>
  </si>
  <si>
    <t>McLaren, S (corresponding author), Univ New South Wales, Sch Humanities &amp; Languages, Sydney, Australia.</t>
  </si>
  <si>
    <t>sally.mclaren@unsw.edu.au</t>
  </si>
  <si>
    <t>ROUTLEDGE JOURNALS, TAYLOR &amp; FRANCIS LTD</t>
  </si>
  <si>
    <t>ABINGDON</t>
  </si>
  <si>
    <t>2-4 PARK SQUARE, MILTON PARK, ABINGDON OX14 4RN, OXON, ENGLAND</t>
  </si>
  <si>
    <t>1037-1397</t>
  </si>
  <si>
    <t>1469-9338</t>
  </si>
  <si>
    <t>JPN STUD</t>
  </si>
  <si>
    <t>Jpn. Stud.</t>
  </si>
  <si>
    <t>2023 SEP 27</t>
  </si>
  <si>
    <t>10.1080/10371397.2023.2245767</t>
  </si>
  <si>
    <t>SEP 2023</t>
  </si>
  <si>
    <t>Area Studies</t>
  </si>
  <si>
    <t>Emerging Sources Citation Index (ESCI)</t>
  </si>
  <si>
    <t>S5JJ8</t>
  </si>
  <si>
    <t>hybrid</t>
  </si>
  <si>
    <t>WOS:001071525600001</t>
  </si>
  <si>
    <t>Lin, SHC; Leung, AHC</t>
  </si>
  <si>
    <t>Lin, Sarah Hui-Ching; Leung, Alex Ho-Cheong</t>
  </si>
  <si>
    <t>ESL classroom interactions in a translanguaging space</t>
  </si>
  <si>
    <t>APPLIED LINGUISTICS REVIEW</t>
  </si>
  <si>
    <t>translanguaging; translanguaging space; L2 classroom interaction; scaffolding; multimodality</t>
  </si>
  <si>
    <t>IDENTITIES</t>
  </si>
  <si>
    <t>There has been a recent proliferation of studies pertaining to translanguaging. This impetus is largely driven by the increasing acknowledgement of daily communications as translingual practice. In fact, the closely related construct of plurilingualism has been incorporated into the development of the companion volume of the Common European Framework of Reference for Languages (Council of Europe. 2020. Common European framework of reference for languages: Learning, teaching, assessment - Companion volume. Strasbourg: Council of Europe Publishing. Available at: www.coe.int/lang-cefr). Despite the rising awareness towards translanguaging and plurilingualism in European and Northern American contexts (cf. Vallejo, Claudia &amp; Melinda Dooly. 2020. Plurilingualism and translanguaging: Emergent approaches and shared concerns. Introduction to the special issue. International Journal of Bilingual Education and Bilingualism 23(1). 1-16), scepticism remains, especially in classroom settings. Through detailed analyses of extracts taken from 27 h of recordings of UK university ESL classroom interactions among Taiwanese L1 Mandarin students transcribed based on Jefferson (Jefferson, Gail. 2004. Glossary of transcript symbols with an introduction. In Gene Lerner (ed.), Conversation analysis: Studies from the first generation, 14-31. Philadelphia: John Benjamins) and supplemented by Matsumoto (Matsu-moto, Yumi. 2019. Material moments: Teacher and student use of materials in multilingual writing classroom interactions. The Modern Language Journal 103(1). 179- 204) and Zhu et al. (Zhu, Hua, Wei Li &amp; Agnieszka Lyons. 2017b. Polish shop(ping) as translanguaging space. Social Semiotics 27(4). 411-433), we aim to demonstrate the complementarity effect of various multimodal resources in progressing classroom instructions. Our analyses reveal that the different linguistic and non-linguistic resources deployed contribute to scaffolding and the development of a layered understanding of the concept in discussion (e.g. phrasal verbs). We argue that the translanguaging space enables students to engage in deeper learning. Students are empowered to break down the rigid power structure and actively participate in knowledge co-construction. We end our paper by calling for research that bridges current understanding of translanguaging and policy and assessment strategies development.</t>
  </si>
  <si>
    <t>[Lin, Sarah Hui-Ching; Leung, Alex Ho-Cheong] Northumbria Univ, Newcastle Upon Tyne, England</t>
  </si>
  <si>
    <t>Northumbria University</t>
  </si>
  <si>
    <t>Leung, AHC (corresponding author), Northumbria Univ, Newcastle Upon Tyne, England.</t>
  </si>
  <si>
    <t>sarah.lin@northumbria.ac.uk; alex.ho-cheong.leung@northumbria.ac.uk</t>
  </si>
  <si>
    <t>Leung, Alex Ho-Cheong/0000-0003-2175-9860</t>
  </si>
  <si>
    <t>We would like to thank the editor and the anonymous reviewers for their kind comments which help enhance the clarity of our paper. We would also like to thank Billy Clark, Graham Hall, and Ann-Marie Einhaus for kindly offering their comments on our earlier</t>
  </si>
  <si>
    <t>We would like to thank the editor and the anonymous reviewers for their kind comments which help enhance the clarity of our paper. We would also like to thank Billy Clark, Graham Hall, and Ann-Marie Einhaus for kindly offering their comments on our earlier draft.</t>
  </si>
  <si>
    <t>WALTER DE GRUYTER GMBH</t>
  </si>
  <si>
    <t>BERLIN</t>
  </si>
  <si>
    <t>GENTHINER STRASSE 13, D-10785 BERLIN, GERMANY</t>
  </si>
  <si>
    <t>1868-6303</t>
  </si>
  <si>
    <t>1868-6311</t>
  </si>
  <si>
    <t>APPL LINGUIST REV</t>
  </si>
  <si>
    <t>Appl. Linguist. Rev.</t>
  </si>
  <si>
    <t>2023 SEP 14</t>
  </si>
  <si>
    <t>10.1515/applirev-2022-0202</t>
  </si>
  <si>
    <t>Linguistics; Language &amp; Linguistics</t>
  </si>
  <si>
    <t>Social Science Citation Index (SSCI); Arts &amp; Humanities Citation Index (A&amp;HCI)</t>
  </si>
  <si>
    <t>Linguistics</t>
  </si>
  <si>
    <t>R7GQ7</t>
  </si>
  <si>
    <t>WOS:001066004800001</t>
  </si>
  <si>
    <t>Spychalski, B</t>
  </si>
  <si>
    <t>Spychalski, Bartosz</t>
  </si>
  <si>
    <t>Holistic Education for Sustainable Development: A Study of Shaping the Pro-Quality Attitude of Students in the Polish Educational System</t>
  </si>
  <si>
    <t>SUSTAINABILITY</t>
  </si>
  <si>
    <t>innovative education; education policy; pro-quality education; sustainability; pro-quality culture</t>
  </si>
  <si>
    <t>The scope of this article is fact finding and evaluation of activities for sustainable development in the field of shaping a pro-quality attitude in the educational system. As indicated by UNESCO, education for sustainable development needs a holistic approach. In this perspective, pro-quality education plays a double role-it includes contents that are innovative and closely related to sustainable development and it is a link connecting other activities of the educational system to achieve the objectives of education for sustainable development. This issue, as overlooked in most countries, is an attractive educational innovation, which can affect shaping students' attitudes in a more effective way. For the purpose of this research, the author collected secondary data as a result of literature analysis, mostly including governing and archival acts of law, as well as raw data with the use of a diagnostic survey method with a questionnaire survey technique. The main stage of this method was collecting research data through surveying students, representatives of teaching staff, and school principals from schools in Poland. Research conducted by the author supported the proposed hypothesis, according to which the Polish educational system is not oriented towards shaping the pro-quality attitude of high school students.</t>
  </si>
  <si>
    <t>[Spychalski, Bartosz] Calis Univ, Fac Social Sci, Dept Management, PL-62800 Kalisz, Poland</t>
  </si>
  <si>
    <t>Spychalski, B (corresponding author), Calis Univ, Fac Social Sci, Dept Management, PL-62800 Kalisz, Poland.</t>
  </si>
  <si>
    <t>b.spychalski@akademia.kalisz.pl</t>
  </si>
  <si>
    <t>MDPI</t>
  </si>
  <si>
    <t>BASEL</t>
  </si>
  <si>
    <t>ST ALBAN-ANLAGE 66, CH-4052 BASEL, SWITZERLAND</t>
  </si>
  <si>
    <t>2071-1050</t>
  </si>
  <si>
    <t>SUSTAINABILITY-BASEL</t>
  </si>
  <si>
    <t>Sustainability</t>
  </si>
  <si>
    <t>MAY 16</t>
  </si>
  <si>
    <t>10.3390/su15108073</t>
  </si>
  <si>
    <t>Green &amp; Sustainable Science &amp; Technology; Environmental Sciences; Environmental Studies</t>
  </si>
  <si>
    <t>Science Citation Index Expanded (SCI-EXPANDED); Social Science Citation Index (SSCI)</t>
  </si>
  <si>
    <t>Science &amp; Technology - Other Topics; Environmental Sciences &amp; Ecology</t>
  </si>
  <si>
    <t>H7RN0</t>
  </si>
  <si>
    <t>gold</t>
  </si>
  <si>
    <t>WOS:000997891200001</t>
  </si>
  <si>
    <t>Toader, CS; Brad, I; Rujescu, CI; Dumitrescu, CS; Sîrbulescu, EC; Orboi, MD; Pascalau, R; Zajdel, M; Michalcewicz-Kaniowska, M; Gavrila, C</t>
  </si>
  <si>
    <t>Toader, Cosmina-Simona; Brad, Ioan; Rujescu, Ciprian Ioan; Dumitrescu, Carmen-Simona; Sirbulescu, Elena Claudia; Orboi, Manuela Dora; Pascalau, Raul; Zajdel, Malgorzata; Michalcewicz-Kaniowska, Malgorzata; Gavrila, Codruta</t>
  </si>
  <si>
    <t>Exploring Students' Opinion towards Integration of Learning Games in Higher Education Subjects and Improved Soft Skills-A Comparative Study in Poland and Romania</t>
  </si>
  <si>
    <t>active learning; educational games; higher education; project management; skills</t>
  </si>
  <si>
    <t>VIDEO GAMES; PERCEPTIONS; ENGAGEMENT; PLAY</t>
  </si>
  <si>
    <t>This study aimed to explore and compare Polish and Romanian students' opinions towards the integration of learning games in Higher Education subjects and to highlight the improved soft skills by participating in learning games. This article reports the results of a quantitative study that was designed to explore and compare the opinions of 103 students from 2 universities towards the integration of learning games in the Project Management subject. The students ranked 71 items found in the questionnaire in 7 scale questions. The items are presented in the form of skills that can be developed by participating in educational games and aspects that are important in Project Management. In the analysis of the data, the T test-two sample test-was used, and the nonparametric Wilcoxon rank-sum test, using the SAS Studio application to assess whether the average responses are different between the two groups (a = 0.05). There were significant differences in the case of some items related to the skills that can be developed by participating in two educational games (communication, empathy, awareness, problem-solving, work productivity, and time management), but also items that help students understand the importance of some aspects related to Project Management after participation in educational games (work productivity, team dimension, time management, and following request).</t>
  </si>
  <si>
    <t>[Toader, Cosmina-Simona; Brad, Ioan; Rujescu, Ciprian Ioan; Dumitrescu, Carmen-Simona] Univ Life Sci King Mihai I Timioara, Fac Management &amp; Rural Tourism, Dept Management &amp; Rural Dev, Calea Aradului 119, Timisoara 300645, Romania; [Sirbulescu, Elena Claudia; Orboi, Manuela Dora] Univ Life Sci King Mihai I Timisoara, Fac Management &amp; Rural Tourism, Dept Econ &amp; Financing Co, Calea Aradului 119, Timisoara 300645, Romania; [Pascalau, Raul] Univ Life Sci King Mihai I Timisoara, Fac Agr, Calea Aradului 119, Timisoara 300645, Romania; [Zajdel, Malgorzata; Michalcewicz-Kaniowska, Malgorzata] Bydgoszcz Univ Sci &amp; Technol, Fac Management, Dept Econ &amp; Mkt, Fordonska 430 St, PL-85790 Bydgoszcz, Poland; [Gavrila, Codruta] Univ Life Sci King Mihai I Timisoara, Dept Teacher Training, Calea Aradului 119, Timisoara 300645, Romania</t>
  </si>
  <si>
    <t>Banat University of Agricultural Sciences &amp; Veterinary Medicine; Bydgoszcz University of Science &amp; Technology</t>
  </si>
  <si>
    <t>Rujescu, CI (corresponding author), Univ Life Sci King Mihai I Timioara, Fac Management &amp; Rural Tourism, Dept Management &amp; Rural Dev, Calea Aradului 119, Timisoara 300645, Romania.</t>
  </si>
  <si>
    <t>rujescu@usvt.ro</t>
  </si>
  <si>
    <t>Michalcewicz-Kaniowska, Małgorzata/AAS-5564-2021; Toader, Cosmina-Simona/ABG-6100-2021; Dumitrescu, Carmen Simona/U-4005-2017</t>
  </si>
  <si>
    <t>Michalcewicz-Kaniowska, Małgorzata/0000-0003-2154-5838; Toader, Cosmina-Simona/0000-0003-1564-8558; Dumitrescu, Carmen Simona/0000-0002-0060-6753; Rujescu, Ciprian Ioan/0000-0003-0228-7036</t>
  </si>
  <si>
    <t>MAY 13</t>
  </si>
  <si>
    <t>10.3390/su15107969</t>
  </si>
  <si>
    <t>H6NA3</t>
  </si>
  <si>
    <t>WOS:000997095700001</t>
  </si>
  <si>
    <t>Awdziej, M; Jaciow, M; Lipowski, M; Tkaczyk, J; Wolny, R</t>
  </si>
  <si>
    <t>Awdziej, Marcin; Jaciow, Magdalena; Lipowski, Marcin; Tkaczyk, Jolanta; Wolny, Robert</t>
  </si>
  <si>
    <t>Students Digital Maturity and Its Implications for Sustainable Behavior</t>
  </si>
  <si>
    <t>digital maturity; digital transformation of higher education; student engagement; sustainable behavior; online learning</t>
  </si>
  <si>
    <t>TECHNOLOGY ACCEPTANCE MODEL; HIGHER-EDUCATION; PERSONAL INNOVATIVENESS; SOCIAL MEDIA; ENGAGEMENT; LITERACY; EXPERIENCES; COMPETENCES; VARIABLES; TAM</t>
  </si>
  <si>
    <t>The COVID-19 pandemic has accelerated the transition to remote and hybrid teaching and learning, highlighting the importance of digital maturity among university staff and students. Digital maturity includes technological proficiency and skills necessary to navigate and use digital tools for personal learning and development, as well as responsible and ethical use of technology, digital citizenship, and critical thinking. Developing digital maturity among students is critical to promoting sustainable practices and success in a digitally connected world. This article examines the impact of students' digital maturity on online learning engagement and explores the relationship between digital maturity, acceptance of universities' digital transformation, online education satisfaction, student engagement, and sustainable behavior. The study randomly selected 358 students from three Polish universities who completed an online survey (CAWI). The results indicate that digital competences positively affect the students' acceptance of the digital transformation of the university. Personal innovation and motivation for formal digital learning also influence acceptance. Accepting the digital transformation has a positive impact on online learning satisfaction. Engagement in online learning has minimal impact on informal digital learning. The positive moderating effects of commitment to sustainable development on satisfaction and commitment to distance learning and informal digital learning were insignificant. The study suggests that universities need to promote digital maturity among all stakeholders, and students need to improve their digital competences to take full advantage of the educational offer of universities.</t>
  </si>
  <si>
    <t>[Awdziej, Marcin; Tkaczyk, Jolanta] Kozminski Univ, Dept Mkt, PL-03301 Warsaw, Poland; [Jaciow, Magdalena; Wolny, Robert] Univ Econ Katowice, Fac Econ, Dept Digital Econ Res, PL-40287 Katowice, Poland; [Lipowski, Marcin] Maria Curie Sklodowska Univ Lublin, Fac Econ, Dept Mkt, PL-20031 Lublin, Poland</t>
  </si>
  <si>
    <t>Kozminski University; University of Economics in Katowice; Maria Curie-Sklodowska University</t>
  </si>
  <si>
    <t>Wolny, R (corresponding author), Univ Econ Katowice, Fac Econ, Dept Digital Econ Res, PL-40287 Katowice, Poland.</t>
  </si>
  <si>
    <t>mawdziej@kozminski.edu.pl; magdalena.jaciow@ue.katowice.pl; marcin.lipowski@mail.umcs.pl; jtkaczyk@kozminski.edu.pl; robert.wolny@ue.katowice.pl</t>
  </si>
  <si>
    <t>Wolny, Robert/S-4489-2018; Jaciow, Magdalena/S-1861-2018</t>
  </si>
  <si>
    <t>Wolny, Robert/0000-0003-4088-718X; Jaciow, Magdalena/0000-0003-3518-923X</t>
  </si>
  <si>
    <t>APR 27</t>
  </si>
  <si>
    <t>10.3390/su15097269</t>
  </si>
  <si>
    <t>G2VZ8</t>
  </si>
  <si>
    <t>WOS:000987809000001</t>
  </si>
  <si>
    <t>Miroshnychenko, O; Nelipa, D; Kotova, V; Lazarenko, A; Sokorynskyi, I</t>
  </si>
  <si>
    <t>Miroshnychenko, Oksana; Nelipa, Dmytro; Kotova, Victoria; Lazarenko, Alla; Sokorynskyi, Iurii</t>
  </si>
  <si>
    <t>Transformation of labour relations in the field of education during military conflicts (International experience)</t>
  </si>
  <si>
    <t>AMAZONIA INVESTIGA</t>
  </si>
  <si>
    <t>workers' rights; integration of refugees; educational processes; recognition of qualifications; pedagogical innovations; martial law</t>
  </si>
  <si>
    <t>Ongoing military conflicts necessitate changes in the regulation of labor relations in the education sector. Normal labor laws are partially disregarded during this period due to special wartime acts. Many education workers and students, who have become refugees, are seeking employment and opportunities to continue their education. Host countries should make effective decisions to improve labor relations in this field. The research employed forecasting, observation, and legal modulation as methodological tools. The EU aims to integrate Ukrainian education workers, including refugees and those seeking legal protection, into the education systems of member states. Efforts are made to simplify employment procedures, recognize professional qualifications, and offer additional educational specializations. Poland's experience demonstrates the possibility of swift development and implementation of legislative initiatives to employ Ukrainian education workers in Polish institutions. The Polish National Agency for Academic Exchange (NAWA), functioning as an ENIC-NARIC center, facilitates recognition and internationalization of higher education, assisting with the recognition of Ukrainian qualifications in Poland. Poland's legislative initiatives in transforming labor relations in the education sector amid the conflict in Ukraine can serve as an example for other nations. Ukraine has developed and implemented necessary components of legal regulation for labor relations in the studied area during martial law.</t>
  </si>
  <si>
    <t>[Miroshnychenko, Oksana] Acad State Penitentiary Serv, Dept Theory &amp; Hist State &amp; Law, Constitut Law, Chernigiv, Ukraine; [Nelipa, Dmytro] Taras Shevchenko Natl Univ, Fac Philosophy, Dept Polit Sci, Educ Work, Kiev, Ukraine; [Miroshnychenko, Oksana; Nelipa, Dmytro; Kotova, Victoria; Lazarenko, Alla; Sokorynskyi, Iurii] Donetsk State Univ Internal Affairs, Fac 1, Dept Criminal Procedure &amp; Criminol, Kropyvnytskyi, Ukraine; [Lazarenko, Alla] Acad State Penitentiary Serv, Dept Criminal, Criminal Enforcement Law &amp; Criminol, Chernigiv, Ukraine; [Sokorynskyi, Iurii] Acad State Penitentiary Serv, Dept Tact &amp; Special Training, Chernigiv, Ukraine</t>
  </si>
  <si>
    <t>Ministry of Education &amp; Science of Ukraine; Taras Shevchenko National University Kiev; Donetsk State University of Internal Affairs</t>
  </si>
  <si>
    <t>Miroshnychenko, O (corresponding author), Acad State Penitentiary Serv, Dept Theory &amp; Hist State &amp; Law, Constitut Law, Chernigiv, Ukraine.</t>
  </si>
  <si>
    <t>Mirosnicenko, Oksana/0000-0002-0181-0879</t>
  </si>
  <si>
    <t>Editorial Primmate</t>
  </si>
  <si>
    <t>Caqueta</t>
  </si>
  <si>
    <t>calle 15 1-72 Florencia, Caqueta, COLOMBIA</t>
  </si>
  <si>
    <t>2322-6307</t>
  </si>
  <si>
    <t>AMAZON INVESTIG</t>
  </si>
  <si>
    <t>AMAZON. INVESTIG.</t>
  </si>
  <si>
    <t>APR</t>
  </si>
  <si>
    <t>10.34069/AI/2023.63.03.24</t>
  </si>
  <si>
    <t>Social Sciences, Interdisciplinary</t>
  </si>
  <si>
    <t>Social Sciences - Other Topics</t>
  </si>
  <si>
    <t>K7QX8</t>
  </si>
  <si>
    <t>gold, Green Submitted</t>
  </si>
  <si>
    <t>WOS:001018360400024</t>
  </si>
  <si>
    <t>Pawlik, S; Rzeznicka-Krupa, J; Gierczyk, M; Hornby, G</t>
  </si>
  <si>
    <t>Pawlik, Sabina; Rzeznicka-Krupa, Jolanta; Gierczyk, Marcin; Hornby, Garry</t>
  </si>
  <si>
    <t>The Voices of Autistic Adolescents on Diversity, Education and School Learning in Poland</t>
  </si>
  <si>
    <t>EDUCATION SCIENCES</t>
  </si>
  <si>
    <t>autistic spectrum; self-advocacy; diversity; education; qualitative research</t>
  </si>
  <si>
    <t>This article presents qualitative research results on the education of students who are on the autistic spectrum (ASD) in Poland, viewed from their own perspectives and analyzed within the conditions of the Polish education system. This research is theoretically based on sociology of education, pedagogy and disability studies assumptions. The main goal of this study was to explore the educational experiences and needs of pupils, and to recognize the most significant barriers and facilitators of educational change as formulated by teenagers who identify as self-advocates and are involved in non-governmental organizations' activism. The primary research method was desk-based research and qualitative content analysis. The analysis of the research material allowed the reconstruction of the educational experiences of adolescents with ASD related to social relations, the sensory environment, school learning and teachers' attitudes towards students as the most important barriers to achieving equal access to education.</t>
  </si>
  <si>
    <t>[Pawlik, Sabina; Gierczyk, Marcin; Hornby, Garry] Univ Silesia, Fac Social Sci, PL-40007 Katowice, Poland; [Rzeznicka-Krupa, Jolanta] Univ Gdansk, Fac Social Sci, PL-80309 Gdansk, Poland; [Hornby, Garry] Univ Plymouth, Inst Educ, Plymouth PL4 8AA, Devon, England</t>
  </si>
  <si>
    <t>University of Silesia in Katowice; Fahrenheit Universities; University of Gdansk; University of Plymouth</t>
  </si>
  <si>
    <t>Gierczyk, M (corresponding author), Univ Silesia, Fac Social Sci, PL-40007 Katowice, Poland.</t>
  </si>
  <si>
    <t>marcin.gierczyk@us.edu.pl</t>
  </si>
  <si>
    <t>Gierczyk, Marcin/AAJ-7646-2021</t>
  </si>
  <si>
    <t>Gierczyk, Marcin/0000-0001-6734-2521; Hornby, Garry/0000-0003-0026-3647; Pawlik, Sabina/0000-0002-9775-7856</t>
  </si>
  <si>
    <t>2227-7102</t>
  </si>
  <si>
    <t>EDUC SCI</t>
  </si>
  <si>
    <t>Educ. Sci.</t>
  </si>
  <si>
    <t>10.3390/educsci13040368</t>
  </si>
  <si>
    <t>Education &amp; Educational Research</t>
  </si>
  <si>
    <t>F5ZJ0</t>
  </si>
  <si>
    <t>WOS:000983122000001</t>
  </si>
  <si>
    <t>Hamer, K; McFarland, S</t>
  </si>
  <si>
    <t>Hamer, Katarzyna; McFarland, Sam</t>
  </si>
  <si>
    <t>The role of early intergroup experiences for identification with all humanity in adulthood</t>
  </si>
  <si>
    <t>FRONTIERS IN PSYCHOLOGY</t>
  </si>
  <si>
    <t>identification with all humanity; global human identification; childhood; adolescence; early intergroup experiences; intergroup contact; parental styles</t>
  </si>
  <si>
    <t>METAANALYTIC TEST; SOCIAL-DOMINANCE; CONTACT; ATTITUDES; PREJUDICE; CHILDREN; INGROUP; SUPPORT; BIAS; AUTHORITARIANISM</t>
  </si>
  <si>
    <t>Identification with all humanity (IWAH), defined as a bond with and concern for people all over the world, predicts concern for global problems, commitment to human rights, and prosocial activities. However, it is still unknown how such a broad social identification develops and if early experiences play any role. Two studies explored the role of diverse childhood and adolescence intergroup experiences in predicting IWAH in adulthood. We focused on experiences such as being raised in diversity and having intergroup friends, helping or being helped by various others, and having experiences leading to re- or de-categorization, and introduced a new Childhood/Adolescent Intergroup Experiences (CAIE) scale. Study 1 (N = 313 U.S. students, M-age = 21) and Study 2 (N = 1,000, a representative Polish sample, M-age = 47) found that this kind of intergroup experiences during childhood and adolescence predicted IWAH beyond the effects of its other known predictors, such as empathy, openness to experience, universalism, right-wing authoritarianism, social dominance orientation or ethnocentrism. These results, obtained on various samples and in countries with different ethno-cultural contexts, point to potential ways of enlarging IWAH during childhood and adolescence.</t>
  </si>
  <si>
    <t>[Hamer, Katarzyna] Polish Acad Sci, Inst Psychol, Warsaw, Poland; [McFarland, Sam] Western Kentucky Univ, Bowling Green, KY USA</t>
  </si>
  <si>
    <t>Polish Academy of Sciences; Institute of Psychology of the Polish Academy of Sciences; Western Kentucky University</t>
  </si>
  <si>
    <t>Hamer, K (corresponding author), Polish Acad Sci, Inst Psychol, Warsaw, Poland.</t>
  </si>
  <si>
    <t>khamer@psych.pan.pl</t>
  </si>
  <si>
    <t>Hamer, Katarzyna/L-6811-2019</t>
  </si>
  <si>
    <t>Hamer, Katarzyna/0000-0003-1964-7763</t>
  </si>
  <si>
    <t>FRONTIERS MEDIA SA</t>
  </si>
  <si>
    <t>LAUSANNE</t>
  </si>
  <si>
    <t>AVENUE DU TRIBUNAL FEDERAL 34, LAUSANNE, CH-1015, SWITZERLAND</t>
  </si>
  <si>
    <t>1664-1078</t>
  </si>
  <si>
    <t>FRONT PSYCHOL</t>
  </si>
  <si>
    <t>Front. Psychol.</t>
  </si>
  <si>
    <t>MAR 15</t>
  </si>
  <si>
    <t>10.3389/fpsyg.2023.1042602</t>
  </si>
  <si>
    <t>Psychology, Multidisciplinary</t>
  </si>
  <si>
    <t>Psychology</t>
  </si>
  <si>
    <t>A5JB2</t>
  </si>
  <si>
    <t>Green Published, gold</t>
  </si>
  <si>
    <t>WOS:000955471500001</t>
  </si>
  <si>
    <t>Di Paola, N; Meglio, O; Vona, R</t>
  </si>
  <si>
    <t>Di Paola, Nadia; Meglio, Olimpia; Vona, Roberto</t>
  </si>
  <si>
    <t>Entrepreneurship education in entrepreneurship laboratories</t>
  </si>
  <si>
    <t>INTERNATIONAL JOURNAL OF MANAGEMENT EDUCATION</t>
  </si>
  <si>
    <t>Entrepreneurship program; Entrepreneurship education; Entrepreneurial mindset; Entrepreneurial skills; Entrepreneurship laboratories</t>
  </si>
  <si>
    <t>TRIPLE-HELIX; IMPACT; INTENTION; INNOVATION; STUDENTS; START; CHALLENGES; PROGRAMS; SCIENCE</t>
  </si>
  <si>
    <t>There are many studies on entrepreneurship education in business school curricula, but there is less research on pre-acceleration education programs at entrepreneurship laboratories. This is unfortunate, as entrepreneurship laboratories represent an important context for entrepreneur-ship education in that they combine a range of services and activities, including entrepreneurship education programs, with extensive stakeholder engagement. In this study, we attempt to remedy this gap by investigating two international entrepreneurship lab experiences that bring together Italian, French, Polish, Estonian, and Swedish universities and are dedicated to improving health and well-being. The laboratories under investigation foster innovation and entrepreneurship by incorporating a diverse range of stakeholders in a variety of activities. Our findings highlight the value of combining the nurturing of an entrepreneurial mindset with the acquisition of specific tools and competencies when promoting entrepreneurship. Our study sheds light on how archi-tecture, education and outcomes are intertwined and together contribute to shaping the concept of entrepreneurship lab. Additionally, our findings suggest that an international network enables universities to mobilise innovative capabilities located in diverse geographies and to capitalise on multicultural and multidisciplinary competencies. Based on our findings, the study offers a number of contributions to theory and practice.</t>
  </si>
  <si>
    <t>[Di Paola, Nadia; Meglio, Olimpia; Vona, Roberto] Univ Naples Federico II, Dept Econ Management, Naples, Italy</t>
  </si>
  <si>
    <t>University of Naples Federico II</t>
  </si>
  <si>
    <t>Di Paola, N (corresponding author), Univ Naples Federico II, Dept Econ Management, Naples, Italy.</t>
  </si>
  <si>
    <t>ndipaola@unina.it; olimpia.meglio@unina.it; roberto.vona@unina.it</t>
  </si>
  <si>
    <t>; Di Paola, Nadia/L-6777-2013</t>
  </si>
  <si>
    <t>Vona, Roberto/0000-0002-4633-030X; Di Paola, Nadia/0000-0001-6466-1965</t>
  </si>
  <si>
    <t>ELSEVIER SCI LTD</t>
  </si>
  <si>
    <t>OXFORD</t>
  </si>
  <si>
    <t>THE BOULEVARD, LANGFORD LANE, KIDLINGTON, OXFORD OX5 1GB, OXON, ENGLAND</t>
  </si>
  <si>
    <t>1472-8117</t>
  </si>
  <si>
    <t>2352-3565</t>
  </si>
  <si>
    <t>INT J MANAG EDUC-OXF</t>
  </si>
  <si>
    <t>Int. J. Manag. Educ.</t>
  </si>
  <si>
    <t>JUL</t>
  </si>
  <si>
    <t>10.1016/j.ijme.2023.100793</t>
  </si>
  <si>
    <t>MAR 2023</t>
  </si>
  <si>
    <t>Business; Education &amp; Educational Research; Management</t>
  </si>
  <si>
    <t>Business &amp; Economics; Education &amp; Educational Research</t>
  </si>
  <si>
    <t>0A4FN</t>
  </si>
  <si>
    <t>WOS:000951780000001</t>
  </si>
  <si>
    <t>Matczuk, A</t>
  </si>
  <si>
    <t>Matczuk, Alicja</t>
  </si>
  <si>
    <t>Majer Balaban - the Pioneer of Bibliography of History of Polish Jews</t>
  </si>
  <si>
    <t>KWARTALNIK HISTORII ZYDOW-JEWISH HISTORY QUARTERLY</t>
  </si>
  <si>
    <t>Polish</t>
  </si>
  <si>
    <t>Meir Balaban; bibliography; history of Polish Jews; 1900-1930</t>
  </si>
  <si>
    <t>Majer Balaban (1877-1942) was a leading researcher of the history of Polish Jews in the interwar period and the author of numerous bibliographical compila-tions on the history, culture and life of the Jewish community in Poland. In 1903 he published a literature review of the history of Jews in Poland (1899-1903) in Kwartalnik Historyczny. This is how M. Balaban's public bibliographic activity be-gan, the ultimate achievement of which was the Bibliography of the History of Jews in Poland and Neighboring Countries 1900-1930. Its first issue was published in 1939. The work was created with the participation of students from the University of Warsaw who attended Balaban's seminar. The bibliography recorded the entire literature on the history of Jews in Poland and Polish Jews abroad -in neighboring states and other European and overseas countries. Territorially, it covers the his-torical borders of the Polish state. In terms of chronological range, the bibliography includes publications relating to the history of Polish Jews from the earliest times to 1930, published in the years 1900-1930. The bibliography registered works in Polish and foreign languages (German, English, French, Russian, Hebrew) regardless of where they were published. In terms of the description, each entry is usually just registered, although it is often supplemented with comments about the content of the works. The entire bibliography was to have a systematic layout, consisting of 25 main sections and a number of subsections. It was designed to be provided with an index of people and geographical names. The outbreak of World War II arrested the publication of subsequent issues. However, even before the publication of the first volume, the reaction of the Jewish scientific community to Balaban's work was en-thusiastic. The fundamental importance of the Bibliography for the historiography of the Polish Jewish society is evidenced by the fact that the first issue was published in the form of a reprint in Jerusalem in 1978 by World Federation of Polish Jews.</t>
  </si>
  <si>
    <t>[Matczuk, Alicja] Univ Marii Curie Sklodowskiej, Kwartalnik Hist Zydow nr 1 285, Lublin, Poland</t>
  </si>
  <si>
    <t>Maria Curie-Sklodowska University</t>
  </si>
  <si>
    <t>Matczuk, A (corresponding author), Univ Marii Curie Sklodowskiej, Kwartalnik Hist Zydow nr 1 285, Lublin, Poland.</t>
  </si>
  <si>
    <t>JEWISH HISTORICAL INST</t>
  </si>
  <si>
    <t>WARSAW</t>
  </si>
  <si>
    <t>UL TLOMACKIE 3-5, WARSAW, 00-090, POLAND</t>
  </si>
  <si>
    <t>1899-3044</t>
  </si>
  <si>
    <t>KWARTALNIK HIST ZYDO</t>
  </si>
  <si>
    <t>Kwartalnik Hist. Zydow</t>
  </si>
  <si>
    <t>MAR</t>
  </si>
  <si>
    <t>History</t>
  </si>
  <si>
    <t>Arts &amp; Humanities Citation Index (A&amp;HCI)</t>
  </si>
  <si>
    <t>I1UT5</t>
  </si>
  <si>
    <t>WOS:001000712000001</t>
  </si>
  <si>
    <t>Sengupta, D; Verghese, AK; Rys, M</t>
  </si>
  <si>
    <t>Sengupta, Debashish; Verghese, Aniisu K.; Rys, Maciej</t>
  </si>
  <si>
    <t>Motivations of Volunteering during Crises-Perspectives of Polish Youths during the Ukrainian Refugee Crisis</t>
  </si>
  <si>
    <t>ADMINISTRATIVE SCIENCES</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</si>
  <si>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</si>
  <si>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</si>
  <si>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</si>
  <si>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</si>
  <si>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</si>
  <si>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</si>
  <si>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</si>
  <si>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</si>
  <si>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</si>
  <si>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2076-3387</t>
  </si>
  <si>
    <t>ADM SCI</t>
  </si>
  <si>
    <t>Adm. Sci.</t>
  </si>
  <si>
    <t>FEB</t>
  </si>
  <si>
    <t>10.3390/admsci13020053</t>
  </si>
  <si>
    <t>Management</t>
  </si>
  <si>
    <t>Business &amp; Economics</t>
  </si>
  <si>
    <t>9F9DT</t>
  </si>
  <si>
    <t>WOS:000937763700001</t>
  </si>
  <si>
    <t>Blachnio, A; Przepiorka, A; Cudo, A; Sekowski, A; Pantic, I</t>
  </si>
  <si>
    <t>Blachnio, Agata; Przepiorka, Aneta; Cudo, Andrzej; Sekowski, Andrzej; Pantic, Igor</t>
  </si>
  <si>
    <t>The Role of Machiavellianism and Interdependent Agency in Facebook Intrusion</t>
  </si>
  <si>
    <t>PSYCHOLOGICAL REPORTS</t>
  </si>
  <si>
    <t>Facebook intrusion; conformity; relatedness; autonomy; Machiavellianism; satisfaction with life</t>
  </si>
  <si>
    <t>SOCIAL CONNECTEDNESS; INTERNET ADDICTION; GENDER-DIFFERENCES; LIFE SATISFACTION; COLLEGE-STUDENTS; PROBLEMATIC USE; MEDIATING ROLE; SELF-CONTROL; DARK TRIAD; PERSONALITY</t>
  </si>
  <si>
    <t>Facebook is one the most popular social networking sites in the world. The social aspect and perceiving oneself in the context of relationships seem to be crucial in the analysis of Facebook use. In recent years the number of Facebook users has been increasing, which is related to the problem of Facebook intrusion. Machiavellianism and selected interdependence agency indicators (conformity, relatedness, and autonomy) are associated with social functioning, which is an important aspect of Facebook intrusion. The aim of the study was to check how Machiavelianism and the interdependent agency indicators mentioned above affect Facebook intrusion and whether Facebook intrusion decreases satisfaction with life. The participants in the online study were 715 Polish Facebook users. We administered the Facebook Intrusion Scale, Conformity, Relatedness, and Autonomy Scales, and the Satisfaction With Life Scale. The results show that the selected interdependence agency indicators predict Facebook intrusion. Our results revealed that a high level of Machiavellianism was related to a high level of Facebook intrusion in women. They also show that conformity is positively and autonomy negatively related to Facebook intrusion and that Facebook decreases reduces satisfaction with life. The presented research thus contributes to knowledge about Facebook usage patterns.</t>
  </si>
  <si>
    <t>[Blachnio, Agata; Przepiorka, Aneta; Cudo, Andrzej; Sekowski, Andrzej] John Paul II Catholic Univ Lublin, Lublin, Poland; [Pantic, Igor] Univ Belgrade, Belgrad, Serbia; [Pantic, Igor] Univ Haifa, Haifa, Israel; [Blachnio, Agata] John Paul II Catholic Univ Lublin, Al Raclawickie 14, PL-20950 Lublin, Poland</t>
  </si>
  <si>
    <t>Catholic University of Lublin; University of Belgrade; University of Haifa; Catholic University of Lublin</t>
  </si>
  <si>
    <t>Blachnio, A (corresponding author), John Paul II Catholic Univ Lublin, Al Raclawickie 14, PL-20950 Lublin, Poland.</t>
  </si>
  <si>
    <t>gatta@kul.pl</t>
  </si>
  <si>
    <t>Pantic, Igor/N-7525-2017</t>
  </si>
  <si>
    <t>Pantic, Igor/0000-0001-6589-8964; Blachnio, Agata/0000-0002-2384-2396</t>
  </si>
  <si>
    <t>Narodowe Centrum Nauki [2017/25/B/HS6/01517]</t>
  </si>
  <si>
    <t>Narodowe Centrum Nauki(National Science Centre, Poland)</t>
  </si>
  <si>
    <t>The author(s) disclosed receipt of the followingfinancial support for the research, authorship,and/or publication of this article: This work was supported by the Narodowe Centrum Nauki(2017/25/B/HS6/01517).</t>
  </si>
  <si>
    <t>SAGE PUBLICATIONS INC</t>
  </si>
  <si>
    <t>THOUSAND OAKS</t>
  </si>
  <si>
    <t>2455 TELLER RD, THOUSAND OAKS, CA 91320 USA</t>
  </si>
  <si>
    <t>0033-2941</t>
  </si>
  <si>
    <t>1558-691X</t>
  </si>
  <si>
    <t>PSYCHOL REP</t>
  </si>
  <si>
    <t>Psychol. Rep.</t>
  </si>
  <si>
    <t>2023 JAN 19</t>
  </si>
  <si>
    <t>10.1177/00332941231153321</t>
  </si>
  <si>
    <t>JAN 2023</t>
  </si>
  <si>
    <t>8K4BO</t>
  </si>
  <si>
    <t>WOS:000923049600001</t>
  </si>
  <si>
    <t>Balcerak, A; Wozniak, J; Zbuchea, A</t>
  </si>
  <si>
    <t>Balcerak, Alicja; Wozniak, Jacek; Zbuchea, Alexandra</t>
  </si>
  <si>
    <t>Predictors of fairness assessment for social media screening in employee selection</t>
  </si>
  <si>
    <t>JOURNAL OF ENTREPRENEURSHIP MANAGEMENT AND INNOVATION</t>
  </si>
  <si>
    <t>social networking sites; ICT-based selection tools; employee selection; fairness assessment; cybervetting</t>
  </si>
  <si>
    <t>NETWORKING WEB SITES; PERSONNEL-SELECTION; COMPUTER EXPERIENCE; APPLICANT REACTIONS; INFORMATION; INNOVATIVENESS; TECHNOLOGY; ACCEPTANCE; STUDENTS</t>
  </si>
  <si>
    <t>PURPOSE: The purpose of this paper is to analyze the factors that determine the response of potential candidates to the screening of private (represented by Facebook) and professional (LinkedIn) social networking sites (SNS) for personnel selection purposes, and in particular to examine how SNS screening in the personnel selection process is perceived by innovative candidates. METHODOLOGY: The empirical data were obtained through an e-questionnaire survey among c. 150 young Polish Internet users in 2021. Multiple linear regression with backward elimination was used to determine the predictors of perceived justice of Facebook and LinkedIn screening in the selection process. FINDINGS: The results confirmed previous scientific findings that the perceived justice of Facebook cybervetting is significantly lower than for LinkedIn and the privacy invasiveness of Facebook screening was rated significantly higher than for LinkedIn. The results of linear regression with backward elimination indicated that among the assumed factors influencing the perceived justice of Facebook and LinkedIn screening in the selection process (i.e., privacy invasiveness, personal innovativeness, self-image management, risk aversion, ability to control a social networking site's information, above average performance self-assessment, a general concern for internet privacy, and - in the case of LinkedIn - having an account on LinkedIn) the perceived privacy invasiveness is the best predictor of perceived justice of both private (Facebook), and professional (LinkedIn) social networking site screening for personnel selection purposes. Also, the candidate's self-image management affects the perceived justice of both types of social media used as selection tools, whereas personal innovativeness increases the acceptance of private social media (Facebook) scanning for this purpose. IMPLICATIONS: This study contributes to the body of knowledge regarding the perceived justice of ICT-based selection tools, and of social networking site screening for personnel selection purposes in particular. It expands the knowledge about the applicability of social networking site content analysis of Polish users, especially of innovative candidates. The paper also provides some practical recommendations to help organizations apply social media content analysis in a way that minimizes potential candidates' perception of privacy invasiveness and increases their fairness perception. ORIGINALITY AND VALUE: It is the first application of a cybervetting scale on a Polish sample that is advantageous in terms of comparability of data from different countries. We found that activities focused on creating one's online image foster a higher acceptance of cybervetting that can diminish predictive validity of this type of selection practices.</t>
  </si>
  <si>
    <t>[Balcerak, Alicja] Wroclaw Univ Sci &amp; Technol, Fac Management, Wybrzeze S Wyspianskiego 27, PL-50370 Wroclaw, Poland; [Wozniak, Jacek] Univ Human &amp; Econ Studies, Fac Management, Okopowa 59, PL-01043 Warsaw, Poland; [Zbuchea, Alexandra] Natl Univ Polit Studies &amp; Publ Adm, Fac Management, 30A Expozitiei Blvd,Dist 1, Bucharest 012104, Romania</t>
  </si>
  <si>
    <t>Wroclaw University of Science &amp; Technology; National University of Political Studies &amp; Public Administration; Bucharest University of Economic Studies</t>
  </si>
  <si>
    <t>Balcerak, A (corresponding author), Wroclaw Univ Sci &amp; Technol, Fac Management, Wybrzeze S Wyspianskiego 27, PL-50370 Wroclaw, Poland.</t>
  </si>
  <si>
    <t>alicja.balcerak@pwr.edu.pl; j.wozniak@vizja.pl; alexandra.zbuchea@facultateademanagement.ro</t>
  </si>
  <si>
    <t>Zbuchea, Alexandra/A-2771-2011</t>
  </si>
  <si>
    <t>Zbuchea, Alexandra/0000-0002-5341-7622</t>
  </si>
  <si>
    <t>Cognitione Foundation for the Dissemination of Knowledge and Science</t>
  </si>
  <si>
    <t>Nowy Targ</t>
  </si>
  <si>
    <t>Bohaterw Tobruku 5, Nowy Targ, POLAND</t>
  </si>
  <si>
    <t>2299-7075</t>
  </si>
  <si>
    <t>2299-7326</t>
  </si>
  <si>
    <t>J ENTREP MANAG INNOV</t>
  </si>
  <si>
    <t>J. Entrep. Manag. Innov.</t>
  </si>
  <si>
    <t>10.7341/20231923</t>
  </si>
  <si>
    <t>Business</t>
  </si>
  <si>
    <t>K9HB6</t>
  </si>
  <si>
    <t>Green Submitted, gold</t>
  </si>
  <si>
    <t>WOS:001019463100001</t>
  </si>
  <si>
    <t>Chmielewski, W</t>
  </si>
  <si>
    <t>Chmielewski, Witold</t>
  </si>
  <si>
    <t>Education of Polish children and youth in Livingstone, Northern Rhodesia, Africa, in 1941-1944</t>
  </si>
  <si>
    <t>HISTORY OF EDUCATION &amp; CHILDRENS LITERATURE</t>
  </si>
  <si>
    <t>School; Education; Youth; Students; Teachers; Africa; XX Century</t>
  </si>
  <si>
    <t>The aim of the article is to portray the establishment of the first Polish schools in East-Central and Southern Africa during the Second World War. The article uses methods relevant to research in the history of education. It presents the emergence of the schools in question as well as the difficulties and achievements related to their activity. The goals and methods of educational and teaching work are also presented here. Particular attention has been paid to the guarding of children and young people against denationalisation, as well as preparing them for life and work both at home and abroad. The role of after-school club activities and youth organisations in the educational process of the young generation has also been emphasised. The problem is presented based on archival records located mainly at the Polish Institute and Sikorski Museum in London as well as the Hoover Institution on War, Revolution and Peace in Stanford, and also contained in Poland's national resources, in particular at the Institute of National Remembrance and at the Archive of New Files in Warsaw. The schools in Livingstone, which were established in the analysed period under review, developed methods of work in exile that were later applied and further developed in schools organised in over 20 settlements and centres of Polish refugees in Africa. In this way, the schools in question influenced the development of Polish education as well as broadly defined cultural and educational activities in exile during the Second World War.</t>
  </si>
  <si>
    <t>[Chmielewski, Witold] Jesuit Univ Ignatianum Krakow, Fac Educ, Krakow, Poland</t>
  </si>
  <si>
    <t>Chmielewski, W (corresponding author), Jesuit Univ Ignatianum Krakow, Fac Educ, Krakow, Poland.</t>
  </si>
  <si>
    <t>witold.chmielewski@ignatianum.edu.pl</t>
  </si>
  <si>
    <t>EDIZIONI UNIVERSITA MACERATA</t>
  </si>
  <si>
    <t>MACERATA</t>
  </si>
  <si>
    <t>CENTRO DIREZIONALE, VIA CARDUCCI, 63-A, MACERATA, 62100, ITALY</t>
  </si>
  <si>
    <t>1971-1093</t>
  </si>
  <si>
    <t>1971-1131</t>
  </si>
  <si>
    <t>HIST EDUC CHILD LIT</t>
  </si>
  <si>
    <t>Hist. Educ. Child. Lit.</t>
  </si>
  <si>
    <t>L1RO0</t>
  </si>
  <si>
    <t>WOS:001021100200016</t>
  </si>
  <si>
    <t>Guszkowska, M; Bodasinska, A</t>
  </si>
  <si>
    <t>Guszkowska, Monika; Bodasinska, Anna</t>
  </si>
  <si>
    <t>Fear of COVID-19 and future anxiety among Polish university students during a pandemic</t>
  </si>
  <si>
    <t>HEALTH PSYCHOLOGY REPORT</t>
  </si>
  <si>
    <t>worries about future; fear of infection; psychological well-being; college students</t>
  </si>
  <si>
    <t>HEALTH; STRESS</t>
  </si>
  <si>
    <t>BACKGROUND:The pandemic poses a threat to human health and life, and anxiety is the most common psychological problem occurring during the COVID-19 pandemic. The aim of the study was to establish the differences in the fear of COVID-19 infection and the future anxiety experienced by students during the pandemic by gender, field of study, place of study and paid employment, and their relationships to psychological well-being. PARTICIPANTS AND PROCEDURE:The study involved 1294 university students aged 18-30. The Future Anxiety Scale and short version of the Psychological General Well-Being Index were used. In addition, students stated whether they were concerned about the possibility of contracting the coronavirus and falling ill with COVID-19. RESULTS:One-third of respondents stated that they felt fear of contracting the coronavirus. Women experienced a significantly stronger fear of COVID-19 and future anxiety than men. The observed interaction effects show that female students of medical faculties experienced a higher fear of COVID-19 than women studying fields of study related to physical activity and working students experienced a slightly higher future anxiety. A positive, but weak correlation between fear of COVID-19 and future anxiety was found. Psychological well-being correlated poorly with fear of COVID-19 and moderately with future anxiety. CONCLUSIONS:Because future anxiety was stronger in women, medical students, some master's students and working people, preventive measures should be taken to prevent excessive anxiety and to promote mental health in these groups.</t>
  </si>
  <si>
    <t>[Guszkowska, Monika] Jozef Pilsudski Univ Phys Educ, Fac Rehabil, 34 Marymoncka Str, PL-00968 Warsaw, Poland; [Bodasinska, Anna] Jozef Pilsudski Univ Phys Educ Warsaw, Fac Phys Educ &amp; Hlth Biala Podlaska, Warsaw, Poland</t>
  </si>
  <si>
    <t>Jozef Pilsudski University Physical Education in Warsaw; Jozef Pilsudski University Physical Education in Warsaw</t>
  </si>
  <si>
    <t>Guszkowska, M (corresponding author), Jozef Pilsudski Univ Phys Educ, Fac Rehabil, 34 Marymoncka Str, PL-00968 Warsaw, Poland.</t>
  </si>
  <si>
    <t>monika.guszkowska@awf.edu.pl</t>
  </si>
  <si>
    <t>Ministry of Education and Science in Poland [4]</t>
  </si>
  <si>
    <t>Ministry of Education and Science in Poland</t>
  </si>
  <si>
    <t>This work was supported by the Ministry of Education and Science in Poland in the year 2021 under Research Group no. 4 at the Jozef Pilsudski University of Physical Education in Warsaw.</t>
  </si>
  <si>
    <t>TERMEDIA PUBLISHING HOUSE LTD</t>
  </si>
  <si>
    <t>POZNAN</t>
  </si>
  <si>
    <t>KLEEBERGA 2, POZNAN, 61-615, POLAND</t>
  </si>
  <si>
    <t>2353-4184</t>
  </si>
  <si>
    <t>2353-5571</t>
  </si>
  <si>
    <t>HEALTH PSYCHOL REP</t>
  </si>
  <si>
    <t>HEALTH PSYCHOL. REP.</t>
  </si>
  <si>
    <t>10.5114/hpr/165874</t>
  </si>
  <si>
    <t>Psychology, Social</t>
  </si>
  <si>
    <t>Q2TQ6</t>
  </si>
  <si>
    <t>WOS:001056095300007</t>
  </si>
  <si>
    <t>Mruszczyk, M</t>
  </si>
  <si>
    <t>Mruszczyk, Magdalena</t>
  </si>
  <si>
    <t>Anna-Teresa Tymieniecka's Proposition of the New Critique of Reason. Imagination-Creativity-Freedom</t>
  </si>
  <si>
    <t>FILOSOFIJA-SOCIOLOGIJA</t>
  </si>
  <si>
    <t>phenomenology of life; creative imagination; logos of life; freedom; intuition; of life</t>
  </si>
  <si>
    <t>Phenomenology is one of the main currents of modern philosophy. Philosophers most often understand it from the perspective of Edmund Husserl's (1859-1938) phenomenology as a concept of cognition and a method of viewing and describing what is directly given, i.e. a phenomenon. In addition, phenomenology is the fundamental science - prima philosophia that determines what and how is directly given. Roman Ingarden (1893- 1970), a student of E. Husserl, was the first thinker in Poland who practiced philosophy in a phenomenological way. R. Ingarden contributed to the dissemination of Husserl's phenomenology in Poland and became an outstanding phenomenologist who developed an original phenomenological path proposing a creative reception of his teacher's thoughts between World Wars II and I. Inagrden's phenomenological path was different from Husserl's. While Husserl developed a transcendental-idealistic form of phenomenology, Ingarden did not wholly abandon the transcendental path but went toward realism. The Polish phenomenologist did not want to question his master's concept of the transcendental Self but only wanted to find a place for this Self in the real world. Polish thinkers who further deepened the creative reception of Husserl's phenomenology have always gathered around Ingarden. One such person was Anna-Teresa Tymieniecka (1923-2014). Their professor-student meeting occurred at the Jagiellonian University in Krakow just after the end of World War II. Husserl's phenomenology inspired A.-T. Tymieniecka, but this was phenomenology understood by Ingarden, taking into account the realism of the world and the entire sphere of empiricism. We can assume that the scholar's meeting with Ingarden allowed Tymieniecka to develop her phenomenological concept, which she called the concept of the phenomenology of life and the human creative condition. It is a phenomenology that rejects idealism and chooses the realism of the world and life in the cosmic dimension. The human being here is a living entity whose life is anchored in nature but ultimately evolves and develops in culture through scientific and technological activities. In this cosmological and dynamically changing perspective, the source experience of the subject - a living being - becomes the experience of being alive and living in the unity-of-everything-there-is-alive. Therefore, Tymieniecka rejected the primordial nature of the cognitive-constitutive act of the pure consciousness, which we deal with in classical phenomenology, favouring a creative act founded in man's creative imagination and only secondarily reflected in the cognitive act. The Polish philosopher believed that only in such a case is there a possibility of freedom in the human world of life and, thus - authentic self-realisation and self-interpretation of man in existence.</t>
  </si>
  <si>
    <t>[Mruszczyk, Magdalena] Univ Siles Katowice, Inst Philosophy, Ul Bankowa 11, PL-40007 Katowice, Poland</t>
  </si>
  <si>
    <t>Mruszczyk, M (corresponding author), Univ Siles Katowice, Inst Philosophy, Ul Bankowa 11, PL-40007 Katowice, Poland.</t>
  </si>
  <si>
    <t>magdalena.mruszczyk@us.edu.pl</t>
  </si>
  <si>
    <t>LITHUANIAN ACAD SCIENCES</t>
  </si>
  <si>
    <t>VILNIUS</t>
  </si>
  <si>
    <t>AKADEMIJOS ST.2, VILNIUS, 232600, LITHUANIA</t>
  </si>
  <si>
    <t>0235-7186</t>
  </si>
  <si>
    <t>FILOS-SOCIOL</t>
  </si>
  <si>
    <t>Filos.-Sociol.</t>
  </si>
  <si>
    <t>10.6001/fil-soc.2023.34.3.7</t>
  </si>
  <si>
    <t>Philosophy; Sociology</t>
  </si>
  <si>
    <t>R8YB0</t>
  </si>
  <si>
    <t>WOS:001067144200004</t>
  </si>
  <si>
    <t>Xu, LL; Zhang, TF</t>
  </si>
  <si>
    <t>Xu, Linlin; Zhang, Tiefu</t>
  </si>
  <si>
    <t>Engaging with multiple sources of feedback in academic writing: postgraduate students' perspectives</t>
  </si>
  <si>
    <t>ASSESSMENT &amp; EVALUATION IN HIGHER EDUCATION</t>
  </si>
  <si>
    <t>Feedback engagement; feedback literacy; postgraduate students; multiple sources of feedback</t>
  </si>
  <si>
    <t>PEER FEEDBACK; ENGAGEMENT; TEACHER</t>
  </si>
  <si>
    <t>Despite a surge of research interest in feedback engagement in higher education, postgraduate students' engagement with multiple sources of feedback in the context of academic writing is understudied. Informed by the notion of feedback literacy, we explore how Chinese postgraduate students perceive and engage with automated, peer and teacher feedback, as well as the feedback process as a whole, in academic writing. The analysis of 120 students' diaries and ten students' interviews shows that multiple sources of feedback and related activities complement each other in feedback areas (e.g. grammar, content, structure), perspectives (e.g. reader, expert) and depth of improvement to the writing (e.g. from correction to polishing or refinement). We conclude that engaging with multiple sources of feedback supports students' writing and learning. This study adds to the literature by revealing the social, co-constructed, complementary and enabling nature of feedback engagement. The students engage with multiple sources of feedback and related activities internally, externally, proactively, critically and collaboratively in the intrapersonal, interpersonal and human-material spheres.</t>
  </si>
  <si>
    <t>[Xu, Linlin; Zhang, Tiefu] Univ Elect Sci &amp; Technol China, Sch Foreign Languages, Chengdu, Peoples R China; [Xu, Linlin] Univ Auckland, Fac Educ &amp; Social Work, Auckland, New Zealand; [Zhang, Tiefu] Chengdu Bylingual, Chengdu, Peoples R China</t>
  </si>
  <si>
    <t>University of Electronic Science &amp; Technology of China; University of Auckland</t>
  </si>
  <si>
    <t>Zhang, TF (corresponding author), Univ Elect Sci &amp; Technol China, Sch Foreign Languages, Chengdu, Peoples R China.;Zhang, TF (corresponding author), Chengdu Bylingual, Chengdu, Peoples R China.</t>
  </si>
  <si>
    <t>tiefu@uestc.edu.cn</t>
  </si>
  <si>
    <t>Zhang, Tiefu/ABB-9473-2021; ZHANG, TIEFU/ABC-9531-2020; xu, Linlin/JCF-2403-2023; XU, Lin/JDM-5554-2023; Xu, Linlin/AAX-3825-2020</t>
  </si>
  <si>
    <t>ZHANG, TIEFU/0000-0002-6184-1204; XU, Lin/0000-0003-1781-1638; Xu, Linlin/0000-0002-2473-2981</t>
  </si>
  <si>
    <t>National Social Science Fund of China; [21BYY126]</t>
  </si>
  <si>
    <t>National Social Science Fund of China;</t>
  </si>
  <si>
    <t>This work was supported by National Social Science Fund of China (Grant Number: 21BYY126).</t>
  </si>
  <si>
    <t>0260-2938</t>
  </si>
  <si>
    <t>1469-297X</t>
  </si>
  <si>
    <t>ASSESS EVAL HIGH EDU</t>
  </si>
  <si>
    <t>Assess. Eval. High. Educ.</t>
  </si>
  <si>
    <t>2022 DEC 19</t>
  </si>
  <si>
    <t>10.1080/02602938.2022.2161089</t>
  </si>
  <si>
    <t>DEC 2022</t>
  </si>
  <si>
    <t>7F5NC</t>
  </si>
  <si>
    <t>WOS:000901893000001</t>
  </si>
  <si>
    <t>Makomaska, S</t>
  </si>
  <si>
    <t>Makomaska, Sylwia</t>
  </si>
  <si>
    <t>How to 'Discover the Beauty of Life' in/against the Disease? Musicology in the Therapy for the Elderly with Oncological Illnesses</t>
  </si>
  <si>
    <t>MUSICOLOGY TODAY</t>
  </si>
  <si>
    <t>musicology; music-based interventions; oncological therapy; health; well-being</t>
  </si>
  <si>
    <t>Cooperation between the Institute of Musicology of the University of Warsaw and 'Jestem' Foundation began in 2013. The Foundation aims to support adults (especially elderly people) with chronic or terminal illnesses. The so-called 'hour on beauty', the Foundation's innovation introduced as part of the schedule of activities for patients, takes the form of weekly meetings with interesting persons (journalists, actors, travellers, etc.), and in the last several years - also with students of musicology. Cooperation involves regular facultative classes at which teams of musicology students prepare educational-therapeutic projects subsequently implemented at the Foundation's seat as part of the 'hour on beauty'. The paper presents the model of cooperation worked out over the years and examples of original projects implemented by musicology students. The diversity of topics has been discussed here along with effective methods of patient activation (such as task-oriented listening, joint singing, and improvisation using everyday objects). The Foundation's work fills a gap in the Polish health care system resulting from the National Health Fund (NFZ) only financing stationary and home-based hospices but not designating any resources for day-care hospices targeting those oncological patients who need not be permanently hospitalised. The Foundation strives to prevent their exclusion and to improve the quality of their lives as well as their well-being. The benefits of the cooperation are invaluable. There is no doubt that this project (innovative on the Polish scale) reveals a new and potentially surprising function of musicology in the contemporary world.</t>
  </si>
  <si>
    <t>[Makomaska, Sylwia] Univ Warsaw, Inst Musicol, Warsaw, Poland</t>
  </si>
  <si>
    <t>University of Warsaw</t>
  </si>
  <si>
    <t>Makomaska, S (corresponding author), Univ Warsaw, Inst Musicol, Warsaw, Poland.</t>
  </si>
  <si>
    <t>smakomaska@uw.edu.pl</t>
  </si>
  <si>
    <t>Institute of Musicology (University of Warsaw)</t>
  </si>
  <si>
    <t>I would like to thank all the students at the Institute of Musicology (University of Warsaw) who have been involved in the activities of 'Jestem' Foundation as well as people who support our cooperation.</t>
  </si>
  <si>
    <t>SCIENDO</t>
  </si>
  <si>
    <t>BOGUMILA ZUGA 32A, WARSAW, MAZOVIA, POLAND</t>
  </si>
  <si>
    <t>1734-1663</t>
  </si>
  <si>
    <t>2353-5733</t>
  </si>
  <si>
    <t>MUSICOL TODAY</t>
  </si>
  <si>
    <t>Musicol. Today</t>
  </si>
  <si>
    <t>DEC 1</t>
  </si>
  <si>
    <t>10.2478/muso-2022-0006</t>
  </si>
  <si>
    <t>Music</t>
  </si>
  <si>
    <t>9I0YU</t>
  </si>
  <si>
    <t>WOS:000939247200007</t>
  </si>
  <si>
    <t>Olszewski-Strzyzowski, DJ; Pasek, M; Lipowski, M</t>
  </si>
  <si>
    <t>Olszewski-Strzyzowski, Dariusz Jacek; Pasek, Marcin; Lipowski, Mariusz</t>
  </si>
  <si>
    <t>Perspectives for Tourism Development in the Post-Pandemic Period in the Opinions of University Students</t>
  </si>
  <si>
    <t>youth; students; tourist activity; COVID-19 pandemic; trends; perspectives; contemporary tourism</t>
  </si>
  <si>
    <t>The dynamic growth and evolution of tourism in recent times and its growing importance for the economies of many countries has been drastically hampered by the COVID-19 pandemic. The pandemic has not only affected tourism through travel restrictions and the associated difficulties faced by the tourism industry, but it has also changed people's tourism preferences (mass tourism has been replaced by more sustainable tourism), as well as their motives for undertaking tourism. The aim of this study is to assess students' views on the role of the COVID-19 pandemic in shaping their tourism experiences and beliefs about the future of tourism in the perspective of the pandemic and its global implications. The issue is of interest given the young age of the study participants and the belief that they are key influencers in shaping the image of global tourism in the post-pandemic period. The participants of this study were 196 students from higher education institutions in Gdansk, representing both tourism- and non-tourism-related majors. The aim of this study was achieved using the diagnostic survey method, collecting information about the respondents' beliefs based on a research tool in the form of a survey questionnaire. The results suggest that tourism activities and students' motives for engaging in them may change after the pandemic expires compared to before COVID-19. In general, studying tourism is associated with moderate attitudes towards the aftermath of the coronavirus compared to the more radical responses of students who do not study tourism. A limitation of this pilot study was the geographical restriction of the respondents to the Polish population, which makes it difficult at this stage to draw more generalized conclusions.</t>
  </si>
  <si>
    <t>[Olszewski-Strzyzowski, Dariusz Jacek; Pasek, Marcin; Lipowski, Mariusz] Gdansk Univ Phys Educ &amp; Sport, Fac Phys Culture, PL-80336 Gdansk, Poland</t>
  </si>
  <si>
    <t>Gdansk University of Physical Education &amp; Sport</t>
  </si>
  <si>
    <t>Olszewski-Strzyzowski, DJ (corresponding author), Gdansk Univ Phys Educ &amp; Sport, Fac Phys Culture, PL-80336 Gdansk, Poland.</t>
  </si>
  <si>
    <t>dariusz.olszewski@awf.gda.pl</t>
  </si>
  <si>
    <t>Lipowski, Mariusz/0000-0002-8389-7006</t>
  </si>
  <si>
    <t>10.3390/su142416833</t>
  </si>
  <si>
    <t>7H6GQ</t>
  </si>
  <si>
    <t>WOS:000903299900001</t>
  </si>
  <si>
    <t>Stepánek, V; Kríz, J; Hysplerová, L; Keder, J; Ziembik, Z; Lycka, A</t>
  </si>
  <si>
    <t>Stepanek, Vladimir; Kriz, Jan; Hysplerova, Lidmila; Keder, Josef; Ziembik, Zbigniew; Lycka, Antonin</t>
  </si>
  <si>
    <t>Environmental Emissions Dispersion Modelling, Principles and Algorithms; Cross-Border CZ-PL Course for Master's Students</t>
  </si>
  <si>
    <t>CHEMISTRY-DIDACTICS-ECOLOGY-METROLOGY</t>
  </si>
  <si>
    <t>emissions dispersion modelling; mathematical foundations; PC template; curricular practice</t>
  </si>
  <si>
    <t>Regular mathematical modelling of the dispersion of emissions from large sources is required by law in all EU countries. It is also used in risk analysis to predict releases of toxic substances from various technologies, from volcanic activity and possibly also terrorist acts. However, there is a shortage of experts in this very specific and demanding profession in the labour market in most EU countries. In a collaboration between academicians from neighbouring University of Hradec Kralove and University of Opole and experts from important ecological companies of both regions we designed and verified as a part of a four-year pedagogical project supported by the EU a comprehensive education system in mathematical modelling of emission dispersion with exchange field trips and internships of students during cross-border Polish-Czech university education. The paper consists of two separate parts. The first part is focused on implementation of innovative lesson Principles, algorithms, and differences of environmental dispersion emissions models , used on both sides of Polish-Czech border region. An example of the use of the educational package of the Gaussian plume model with PC Templates, who was modified in cooperation between teachers from both cross-border universities and experts from professional companies is presented here too. Our four-year experience with student motivational field trips to professional companies in both border regions and exchange one-month professional internships for interested students to two Czech professional companies, where students learn to work with to the Gaussian plume model and one Polish professional company, where students are introduced to the Gaussian puff model is also discussed. The following separate second part will be focused on the innovative lesson of multivariate statistical methods of environmental data analysis, which are required for processing materials for modern mathematical modelling of the dispersion of emissions in practice. The target users of this two-part innovative courses are students of the MSc degree in Physical Measurement and Modelling at the University of Hradec Kralove and students of the MSc degree in environmental studies at the University of Opole. However, it is also open to other Czech and foreign students and professionals.</t>
  </si>
  <si>
    <t>[Stepanek, Vladimir; Kriz, Jan; Hysplerova, Lidmila; Lycka, Antonin] Univ Hradec Kralove, Fac Sci, Dept Phys, Rokitanskeho 62, Hradec Kralove, Czech Republic; [Keder, Josef] Czech Hydrometeorol Inst, Observator Tusimice 6, Kadan, Czech Republic; [Ziembik, Zbigniew] Univ Opole, Inst Environm Protect &amp; Biotechnol, Fac Nat Sci &amp; Technol, Ul Kard B Kominka 6a, Opole, Poland; [Stepanek, Vladimir] Chvaletice Power Plant, Chvaletice, Czech Republic</t>
  </si>
  <si>
    <t>University of Hradec Kralove; Czech Hydrometeorological Institute; University of Opole</t>
  </si>
  <si>
    <t>Stepánek, V (corresponding author), Univ Hradec Kralove, Fac Sci, Dept Phys, Rokitanskeho 62, Hradec Kralove, Czech Republic.;Stepánek, V (corresponding author), Chvaletice Power Plant, Chvaletice, Czech Republic.</t>
  </si>
  <si>
    <t>vladstepanek@gmail.com</t>
  </si>
  <si>
    <t>Keder, Josef/ITU-3662-2023; Ziembik, Zbigniew/AAG-7346-2019</t>
  </si>
  <si>
    <t>Ziembik, Zbigniew/0000-0003-0251-5035; Keder, Josef/0000-0002-2783-3315; Lycka, Antonin/0000-0002-8911-5044</t>
  </si>
  <si>
    <t>EU [CZ.11.3.119/0.0/0.0/16_022/0001150]</t>
  </si>
  <si>
    <t>EU(European Union (EU))</t>
  </si>
  <si>
    <t>The presented research was financially subsidised by the EU-supported cross-border project INTERREG VA (2017-2021), CZ.11.3.119/0.0/0.0/16_022/0001150,Wspolpraca UO i UHK zwiekszajaca mozliwosci absolwentow na transgranicznym rynku pracy. Our thanks go to the chief PL-CZ project manager Dr. hab. A. Dolhanczuk-Srodka, prof UO, for the leadership and editing of innovative teaching materials. Our thanks also go to the experts from professional companies Ing. R. Srnensky, S. Eminger, Ing. R. Hyspler, CSc., Ing. I. Sramek, Mgr. W. Wahlich and B. Smiechowicz for the innovative lectures, teaching materials and organising of the exchange PL-CZ study trips and monthly student internships. Mrs. prof dr hab. inz. M. Waclawek we thank for Your help with completing of this publication.</t>
  </si>
  <si>
    <t>1640-9019</t>
  </si>
  <si>
    <t>2084-4506</t>
  </si>
  <si>
    <t>CHEM-DIDACT-ECOL-MET</t>
  </si>
  <si>
    <t>Chem.-Didact.-Ecol.-Metrol.</t>
  </si>
  <si>
    <t>1-2</t>
  </si>
  <si>
    <t>10.2478/cdem-2022-0010</t>
  </si>
  <si>
    <t>Multidisciplinary Sciences</t>
  </si>
  <si>
    <t>Science &amp; Technology - Other Topics</t>
  </si>
  <si>
    <t>8M0TQ</t>
  </si>
  <si>
    <t>WOS:000924188100010</t>
  </si>
  <si>
    <t>Mazurek, E</t>
  </si>
  <si>
    <t>Mazurek, Emilia</t>
  </si>
  <si>
    <t>Higher education during the COVID-19 pandemic in the opinions of students in Poland</t>
  </si>
  <si>
    <t>TUNING JOURNAL FOR HIGHER EDUCATION</t>
  </si>
  <si>
    <t>COVID-19 pandemic; higher education; distance education; e-learning; virtual classes</t>
  </si>
  <si>
    <t>The COVID-19 pandemic has completely changed the social life as we have known so far. Lockdown-type control measures resulted in numerous limitations in the operation of public and non-public institutions as well as limitations in social, family and cultural life. The measures taken due to COVID-19 have had an immediate effect on higher education in Poland. The aim of the study was to find out what experiences were gained by students participating in distance education in Poland during the COVID-19 pandemic. The long-term study was conducted in two stages. The study included 290 participants who were studying in various types of universities in Poland. As a result of the research it was found that from the perspective of students, the biggest advantage of online education were logistical and organisational issues. The greatest limitations of online education were: absence of personal interaction with teachers and other students, difficulty in organising online classes based on students??? activity and learning-by-doing, lack of standardisation of platforms used for online education at the university, too much workload for students requiring independent learning, and risk of health problems as a consequence of too long work at the computer. In the second semester of distance education during the pandemic, there was an increase in student satisfaction with online education, mainly due to the more frequent conducting of synchronously classes The crisis caused by the COVID-19 pandemic situation initiated the educational revolution in Poland. It appears that online education will remain an integral part of Polish higher education system, but it will not replace stationary education after the pandemic.</t>
  </si>
  <si>
    <t>[Mazurek, Emilia] Wroclaw Univ Sci &amp; Technol, Dept Humanities &amp; Social Sci, Wroclaw, Poland</t>
  </si>
  <si>
    <t>Wroclaw University of Science &amp; Technology</t>
  </si>
  <si>
    <t>Mazurek, E (corresponding author), Wroclaw Univ Sci &amp; Technol, Dept Humanities &amp; Social Sci, Wroclaw, Poland.</t>
  </si>
  <si>
    <t>emilia.mazurek@pwr.edu.pl</t>
  </si>
  <si>
    <t>Mazurek, Emilia/0000-0002-2132-8756</t>
  </si>
  <si>
    <t>UNIV DEUSTO</t>
  </si>
  <si>
    <t>BILBAO</t>
  </si>
  <si>
    <t>AVENIDA LAS UNIVERSIDADES 24, BILBAO, VIZCAYA 48007, SPAIN</t>
  </si>
  <si>
    <t>2340-8170</t>
  </si>
  <si>
    <t>2386-3137</t>
  </si>
  <si>
    <t>TUNING J HIGH EDUC</t>
  </si>
  <si>
    <t>Tuning J. High. Educ.</t>
  </si>
  <si>
    <t>NOV</t>
  </si>
  <si>
    <t>+</t>
  </si>
  <si>
    <t>10.18543/tjhe.2172</t>
  </si>
  <si>
    <t>8H3CN</t>
  </si>
  <si>
    <t>WOS:000920911800011</t>
  </si>
  <si>
    <t>Tomczyk, L; Fedeli, L; Wloch, A; Limone, P; Frania, M; Guarini, P; Szyszka, M; Mascia, ML; Falkowska, J</t>
  </si>
  <si>
    <t>Tomczyk, Lukasz; Fedeli, Laura; Wloch, Anna; Limone, Pierpaolo; Frania, Monika; Guarini, Piergiorgio; Szyszka, Michal; Mascia, Maria Lidia; Falkowska, Joanna</t>
  </si>
  <si>
    <t>Digital Competences of Pre-service Teachers in Italy and Poland</t>
  </si>
  <si>
    <t>TECHNOLOGY KNOWLEDGE AND LEARNING</t>
  </si>
  <si>
    <t>Digital literacy; Digital skills; Digital competencies; Pre-service teachers; Italy; Poland</t>
  </si>
  <si>
    <t>TECHNOLOGY INTEGRATION; UNIVERSITY-STUDENTS; MEDIA LITERACY; ICT; INTERNET; PERCEPTIONS; EDUCATION; SKILLS</t>
  </si>
  <si>
    <t>The aim of this research was to compare the level of digital competence of future pedagogical staff (students of pedagogical faculties) in Italy and Poland. The research was conducted using original measurement tools and knowledge tests. The triangulation of techniques and research tools made possible the determination of the level of knowledge of the positive and negative features of the development of the information society, as well as the proficiency and frequency of use of the most popular websites and software. The research was conducted in the first half of 2022 using stratified sampling in both countries (N = 1209, IT = 604, PL = 605). Based on the data collected, it was noted that: (1) Pre-service teachers most often use software such as word processors and presentation creation tools; (2) This group very rarely uses software to create web pages, create visual material, or edit video; (3) The least problematic software that students use are word processors and multimedia presentations; (4) Among the typical ICT mediated activities that cause problems are: searching for and installing freeware (PL), installing and configuring parental control software (PL, IT), creating websites (PL, IT), searching for freely licensed images, and identifying plagiarism (PL); (5) Polish students have more theoretical knowledge about e-risks and the possibilities of the digital world than their Italian counterparts; (6) In most domains, the Italian future teachers rate their competences higher; (7) 53.81% of the respondents in IT and 38.68% in PL received lower results in competence tests, and handling ICT in selected areas causes problems for these students; (8) Both in PL and IT the frequency of ICT use and its seamless integration are predictors for assessing the effectiveness of ICT use in education.</t>
  </si>
  <si>
    <t>[Tomczyk, Lukasz] Jagiellonian Univ, Inst Educ, Stefana Batorego 12 St, Krakow, Poland; [Fedeli, Laura] Univ Macerata, Dept Educ Cultural Heritage &amp; Tourism, Macerata, Italy; [Wloch, Anna] Pedag Univ Cracow, Fac Pedag &amp; Psychol, Krakow, Poland; [Limone, Pierpaolo] Rector Foggia Univ, Foggia, Italy; [Limone, Pierpaolo] Dev &amp; Educ Psychol, Foggia, Italy; [Frania, Monika] Silesian Univ, Fac Pedag &amp; Psychol, Katowice, Poland; [Guarini, Piergiorgio] Foggia Univ, Neurosci &amp; Educ, Foggia, Italy; [Szyszka, Michal] WSB Univ, Dept Pedag, Dabrowa Gomicza, Poland; [Mascia, Maria Lidia] Univ Cagliari, Fac Humanist Studies, Dept Pedag, Psychol,Philosophy, Cagliari, Italy; [Falkowska, Joanna] Nicolaus Copernicus Univ, Inst Educ Sci, Dept Hist Educ Sci, Torun, Poland</t>
  </si>
  <si>
    <t>Jagiellonian University; University of Macerata; Pedagogical University of Cracow; University of Silesia in Katowice; University of Foggia; WSB University; University of Cagliari; Nicolaus Copernicus University</t>
  </si>
  <si>
    <t>Tomczyk, L (corresponding author), Jagiellonian Univ, Inst Educ, Stefana Batorego 12 St, Krakow, Poland.</t>
  </si>
  <si>
    <t>tomczyk_lukasz@prokonto.pl; lukasz.tomczyk@uj.edu.pl; anna.wloch@up.krakow.pl; pierpaolo.limone@unifg.it; monika.frania@us.edu.pl; piergiorgio.guarini@unifg.it; mszyszka@wsb.edu.pl; marialidia.mascia@unica.it; jfal@umk.pl</t>
  </si>
  <si>
    <t>Guarini, Piergiorgio/HGB-1546-2022; Włoch, Anna Maria/HJB-2760-2022</t>
  </si>
  <si>
    <t>Włoch, Anna Maria/0000-0002-5286-8464; Limone, Pierpaolo/0000-0003-3852-4005; Falkowska, Joanna/0000-0002-6895-3014; Mascia, Maria Lidia/0000-0002-1998-4818; Tomczyk, Lukasz/0000-0002-5652-1433; Frania, Monika/0000-0002-2647-7363; Guarini, Piergiorgio/0000-0002-7281-798X; Szyszka, Michal/0000-0002-7407-9183; Fedeli, Laura/0000-0002-1509-0323</t>
  </si>
  <si>
    <t>Polish National Agency for Academic Exchange under the Bekker programme [PPN/BEK/2020/1/00176]</t>
  </si>
  <si>
    <t>Polish National Agency for Academic Exchange under the Bekker programme(Polish National Agency for Academic Exchange (NAWA))</t>
  </si>
  <si>
    <t>The article was written as part of the project Teachers of the future in the information society-between risk and opportunity paradigm funded by the Polish National Agency for Academic Exchange under the Bekker programme Grant number: PPN/BEK/2020/1/00176.</t>
  </si>
  <si>
    <t>2211-1662</t>
  </si>
  <si>
    <t>2211-1670</t>
  </si>
  <si>
    <t>TECHNOL KNOWL LEARN</t>
  </si>
  <si>
    <t>Technol. Knowl. Learn.</t>
  </si>
  <si>
    <t>JUN</t>
  </si>
  <si>
    <t>10.1007/s10758-022-09626-6</t>
  </si>
  <si>
    <t>OCT 2022</t>
  </si>
  <si>
    <t>F7VZ8</t>
  </si>
  <si>
    <t>WOS:000876826000001</t>
  </si>
  <si>
    <t>Dziminska, M</t>
  </si>
  <si>
    <t>Dziminska, Malgorzata</t>
  </si>
  <si>
    <t>An ideal university: A Student Growth Incubator</t>
  </si>
  <si>
    <t>JOURNAL OF FURTHER AND HIGHER EDUCATION</t>
  </si>
  <si>
    <t>Ideal university; ideal student; ideal teacher; higher education management and student-centred learning and teaching</t>
  </si>
  <si>
    <t>Too often, the student voice on their needs and expectations from a higher education experience is underrepresented. In response to that, by applying a Weberian ideal-type methodological procedure, this work synthesises the students' vision of an ideal university (IU). The model was constructed inductively through a qualitative study using focus groups with Polish bachelor students at a public university. The findings from the IU study reveal up-to-date insights expressed by the students in the third decade of the 21st century, which has been marked by the COVID-19 pandemic and increased digitalisation. According to students the ideal university is characterised by human-centredness, student agency, active teaching and learning methods, flexible studying pathways, and a supportive learning environment. The findings reveal that students' key expectation from an ideal university is that it professionally incubates their growth. They wish to be offered a rich and individualised university experience that positively transforms them. They appreciate the role of teachers in this process and turn to them for guidance, support, inspiration, transformational leadership, expert knowledge, and they look up to them as role models. The results of the study enrich the body of knowledge, especially in the search for ideal types in higher education and provide a reference point for comparisons with reality.</t>
  </si>
  <si>
    <t>[Dziminska, Malgorzata] Univ Lodz, Dept Labour &amp; Social Policy, Lodz, Poland</t>
  </si>
  <si>
    <t>University of Lodz</t>
  </si>
  <si>
    <t>Dziminska, M (corresponding author), Univ Lodz, Fac Econ &amp; Sociol, 39 Rewolucji 1905 St, PL-90214 Lodz, Poland.</t>
  </si>
  <si>
    <t>malgorzata.dziminska@uni.lodz.pl</t>
  </si>
  <si>
    <t>Dziminska, Malgorzata/O-1850-2018</t>
  </si>
  <si>
    <t>Dziminska, Malgorzata/0000-0001-7998-8178</t>
  </si>
  <si>
    <t>Faculty of Economics and Sociology, University of Lodz</t>
  </si>
  <si>
    <t>This work was supported by an internal grant from the Faculty of Economics and Sociology, University of Lodz.</t>
  </si>
  <si>
    <t>0309-877X</t>
  </si>
  <si>
    <t>1469-9486</t>
  </si>
  <si>
    <t>J FURTH HIGHER EDUC</t>
  </si>
  <si>
    <t>J. Furth Higher Education</t>
  </si>
  <si>
    <t>MAR 16</t>
  </si>
  <si>
    <t>10.1080/0309877X.2022.2131379</t>
  </si>
  <si>
    <t>C4DB3</t>
  </si>
  <si>
    <t>WOS:000865028000001</t>
  </si>
  <si>
    <t>Idris, M; Seers, TD; Alyafei, N</t>
  </si>
  <si>
    <t>Idris, Mohamed; Seers, Thomas Daniel; Alyafei, Nayef</t>
  </si>
  <si>
    <t>An operational guide to resin 3D printing of geological macromodels</t>
  </si>
  <si>
    <t>METHODSX</t>
  </si>
  <si>
    <t>3D printing; Modelling; Stereolithography (SLA)</t>
  </si>
  <si>
    <t>Stereolithography (SLA) is a form of 3D printing that is based on the curing of resin under UV light. There are a wide variety of 3D resin printers on the market that all follow the same general procedure. First, a slicing program is used to slice the model in a sequence of thin layers. The model will be printed in this sequence of layers after it is exported in a format recognizable by a 3D printer. In addition to this main function, slicing programs offer additional features to manipulate the model, adjust print settings, and add model supports. Next, after the printer is set up, the sliced model is loaded onto the printer and fabricated. Once the print is complete, the model can be washed, cured and sanded/polished to the desired finish. In this work, we utilize SLA 3D printing to print geological macromodels, to be utilized in flooding experiments. Images captured from the flooding experiments were then incorporated in a set of visual learning exercises for undergraduate students to enhance the study of immiscible fluid flow in porous media. SLA printing was selected in this use case as it provides important advantages over other common 3D printing technologies (e.g. Fused Depositional Modelling: FDM), such as high print resolvability of sub-millimeter scale pore geometry and a high degree of transparency within the resultant printed models. Overall, this method was found to: Provide an engaging learning experience for undergraduate students, as the captured flooding experiment image time series allowed students to directly visualize often obtuse fluid flow processes in porous media. Be easily reproducible: after completing an initial print the method can be reproduced for many different pore networks, allowing for a wide array of comparative studies and learning exercises to be developed.(C) 2022 The Author(s). Published by Elsevier B.V.</t>
  </si>
  <si>
    <t>[Idris, Mohamed; Seers, Thomas Daniel; Alyafei, Nayef] Texas A&amp;M Univ Qatar, Petr Engn Program, Educ City, Doha, Qatar</t>
  </si>
  <si>
    <t>Qatar Foundation (QF); Texas A&amp;M University Qatar</t>
  </si>
  <si>
    <t>Alyafei, N (corresponding author), Texas A&amp;M Univ Qatar, Petr Engn Program, Educ City, Doha, Qatar.</t>
  </si>
  <si>
    <t>nayef.alyafei@qatar.tamu.edu</t>
  </si>
  <si>
    <t>Alyafei, Nayef/0000-0002-3510-9642</t>
  </si>
  <si>
    <t>Qatar National Research Fund [NPRP12S- 0227-190172]</t>
  </si>
  <si>
    <t>Qatar National Research Fund(Qatar National Research Fund (QNRF))</t>
  </si>
  <si>
    <t>We would like to acknowledge Qatar National Research Fund, QNRF, project number NPRP12S- 0227-190172 for funding this project.</t>
  </si>
  <si>
    <t>ELSEVIER</t>
  </si>
  <si>
    <t>AMSTERDAM</t>
  </si>
  <si>
    <t>RADARWEG 29, 1043 NX AMSTERDAM, NETHERLANDS</t>
  </si>
  <si>
    <t>2215-0161</t>
  </si>
  <si>
    <t>MethodsX</t>
  </si>
  <si>
    <t>10.1016/j.mex.2022.101863</t>
  </si>
  <si>
    <t>SEP 2022</t>
  </si>
  <si>
    <t>5K5AF</t>
  </si>
  <si>
    <t>WOS:000869737900005</t>
  </si>
  <si>
    <t>Jakubczak, A; Gotowska, M; Andrzejewska, A; Tomasiewicz, A</t>
  </si>
  <si>
    <t>Jakubczak, Anna; Gotowska, Malgorzata; Andrzejewska, Anna; Tomasiewicz, Aleksandra</t>
  </si>
  <si>
    <t>The Use of Team Management Methods to Design Socially Responsible Services-A Case Study</t>
  </si>
  <si>
    <t>social responsibility; sustainable development; team management methods; socially responsible services; cancer prevention; young people</t>
  </si>
  <si>
    <t>CANCER PREVENTION; RISK; ORGANIZATIONS; EDUCATION; BEHAVIOR</t>
  </si>
  <si>
    <t>The aim of the research was to present the provision of socially useful services as the expression of co-management and commitment to sustainable development. The case study was adopted as a research approach. The subject of the research was a group of students who implemented the project as part of student internships in 2020-2021. The next research group consisted of 346 respondents and was constituted as a result of messages with a link to the questionnaire sent and shared on social networks. Empirical data for research on a selected social problem were obtained by means of a direct online interview based on a questionnaire. The results show that the effects of the activities undertaken by a socially engaged group have an impact on the quality of life of the society. Thanks to this diagnosis, it has also been demonstrated that the applied approach proved advantageous as a result of the adequacy of activities in relation to the key needs of the stakeholders. A statistically significant relationship was established between some features and behaviors of young Polish people and their approach to cancer prevention.</t>
  </si>
  <si>
    <t>[Jakubczak, Anna; Gotowska, Malgorzata; Andrzejewska, Anna; Tomasiewicz, Aleksandra] Bydgoszcz Univ Sci &amp; Technol, Fac Management, PL-85796 Bydgoszcz, Poland</t>
  </si>
  <si>
    <t>Bydgoszcz University of Science &amp; Technology</t>
  </si>
  <si>
    <t>Gotowska, M (corresponding author), Bydgoszcz Univ Sci &amp; Technol, Fac Management, PL-85796 Bydgoszcz, Poland.</t>
  </si>
  <si>
    <t>malgorzata.gotowska@pbs.edu.pl</t>
  </si>
  <si>
    <t>Jakubczak, Anna/B-3061-2017</t>
  </si>
  <si>
    <t>Jakubczak, Anna/0000-0001-9140-8658</t>
  </si>
  <si>
    <t>SEP</t>
  </si>
  <si>
    <t>10.3390/su141811384</t>
  </si>
  <si>
    <t>4V6RI</t>
  </si>
  <si>
    <t>WOS:000859602000001</t>
  </si>
  <si>
    <t>Oczkowicz, J; Myszewski, JM</t>
  </si>
  <si>
    <t>Oczkowicz, Joanna; Myszewski, Jan M.</t>
  </si>
  <si>
    <t>Barriers to the efficiency of internal evaluation in Polish secondary schools</t>
  </si>
  <si>
    <t>QUALITY ASSURANCE IN EDUCATION</t>
  </si>
  <si>
    <t>Education efficiency; Responsibility for evaluation; Functions of evaluation; Management paradigms; Resource capacity</t>
  </si>
  <si>
    <t>Purpose The purpose of this study is to investigate the system of factors influencing the efficiency of internal evaluation in Polish secondary schools. Design/methodology/approach Data collected in interviews with evaluation experts and teachers on the barriers to the efficiency of internal evaluation and their causes were subjected to a qualitative cause-and-effect analysis. Findings Five barriers to the evaluation efficiency (6B model) and five actions of the school head stopping their impact (6A model) were identified. The latter include selecting the key evaluation function (3KEF model) and ensuring the conditions for efficiency in the improvement loop. Research limitations/implications Although the research was carried out in Polish schools, the conclusions indicate regularities affecting organizations throughout the world. Practical implications Students' educational needs may exceed the schools' ability to meet them at class time mostly due to resource constraints. The implementation of the principle of equal opportunities in education requires continuous improvement of the efficiency of schools' processes. Evaluation can help qualify tasks for improvement. Social implications The level of engagement (reactive/active) of the school principal and teachers in evaluation and improvement is a crucial factor in overcoming the barriers to the efficiency of the school processes. Originality/value The ability to respond to the efficiency gaps of the school processes depends on the choice and efficiency of the KEF. The rationale for selecting the function and the schemes for its implementation have paradigmatic grounds.</t>
  </si>
  <si>
    <t>[Oczkowicz, Joanna; Myszewski, Jan M.] Kozminski Univ, Dept Qual Management, Warsaw, Poland</t>
  </si>
  <si>
    <t>Kozminski University</t>
  </si>
  <si>
    <t>Myszewski, JM (corresponding author), Kozminski Univ, Dept Qual Management, Warsaw, Poland.</t>
  </si>
  <si>
    <t>joanna.oczkowicz@wp.pl; myszewski@alk.edu.pl</t>
  </si>
  <si>
    <t>EMERALD GROUP PUBLISHING LTD</t>
  </si>
  <si>
    <t>BINGLEY</t>
  </si>
  <si>
    <t>HOWARD HOUSE, WAGON LANE, BINGLEY BD16 1WA, W YORKSHIRE, ENGLAND</t>
  </si>
  <si>
    <t>0968-4883</t>
  </si>
  <si>
    <t>1758-7662</t>
  </si>
  <si>
    <t>QUAL ASSUR EDUC</t>
  </si>
  <si>
    <t>QUALITY ASSURANCE EDUCATION</t>
  </si>
  <si>
    <t>SEP 28</t>
  </si>
  <si>
    <t>10.1108/QAE-03-2022-0078</t>
  </si>
  <si>
    <t>AUG 2022</t>
  </si>
  <si>
    <t>4W1RK</t>
  </si>
  <si>
    <t>WOS:000840761200001</t>
  </si>
  <si>
    <t>Bareja-Wawryszuk, O; Pajewski, T; Çakaröz, KM; Kavas, B</t>
  </si>
  <si>
    <t>Bareja-Wawryszuk, Ola; Pajewski, Tomasz; Cakaroz, Kubra Muge; Kavas, Baki</t>
  </si>
  <si>
    <t>Changes in Consumer Behavior during the COVID-19 Pandemic: A Comparative Analysis between Polish and Turkish Consumers</t>
  </si>
  <si>
    <t>pandemic COVID-19; consumer behavior; purchasing habits</t>
  </si>
  <si>
    <t>Undoubtedly, the COVID-19 pandemic has left an indelible mark on every aspect of human life, and, perhaps most significantly, on the operation of the world's economy. Restrictions and limitations on freedom of movement had a clear impact on the ways in which companies and households functioned, and consumer behaviors and purchasing habits were demonstrably influenced in turn. Thus, the aim of this article is to illustrate these changes in light of the pandemic and, moreover, to highlight the related challenges pertaining to purchasing practices and consumer concerns. The study sample focused on students from Poland and Turkey, with data gathered using an online survey method. The resulting data were subsequently analyzed with the SPSS 26 program. The application of Pearson Chi-Square methods, as well as the analysis of descriptive statistics such as percentage and frequency, revealed significant differences between the two countries. As a result of the comparative analysis, clear differences were demonstrated in the nature of changes in consumer behavior between respondents from Turkey and Poland, most strikingly, the fact that the purchasing habits of respondents in Turkey have changed to a greater extent. It has been observed that limitations imposed during the COVID-19 pandemic had a greater impact on consumer behavior, particularly for students in Turkey.</t>
  </si>
  <si>
    <t>[Bareja-Wawryszuk, Ola] Siedlce Univ Nat Sci &amp; Humanities, Fac Social Sci, Inst Management &amp; Qual Sci, PL-08110 Siedlce, Poland; [Pajewski, Tomasz] Helena Chodkowska Univ Technol &amp; Econ, Fac Management &amp; Logist, Dept Econ &amp; Management, PL-02231 Warsaw, Poland; [Cakaroz, Kubra Muge] Hitit Univ, Fac Econ &amp; Adm Sci, Dept Business Adm, TR-19000 Corum, Turkey; [Cakaroz, Kubra Muge] Hitit Univ, Fac Econ &amp; Adm Sci, Dept Prod Management &amp; Mkt, TR-19000 Corum, Turkey; [Kavas, Baki] Hitit Univ, Grad Sch Educ Adm, Dept Business, TR-19000 Corum, Turkey</t>
  </si>
  <si>
    <t>Hitit University; Hitit University; Hitit University</t>
  </si>
  <si>
    <t>Bareja-Wawryszuk, O (corresponding author), Siedlce Univ Nat Sci &amp; Humanities, Fac Social Sci, Inst Management &amp; Qual Sci, PL-08110 Siedlce, Poland.</t>
  </si>
  <si>
    <t>ola.bareja-wawryszuk@uph.edu.pl</t>
  </si>
  <si>
    <t>Bareja-Wawryszuk, Ola/AGW-7183-2022; KAVAS, BAKİ/AIE-6815-2022</t>
  </si>
  <si>
    <t>Bareja-Wawryszuk, Ola/0000-0002-3791-5736; Kavas, Baki/0000-0002-6047-9186; cakaroz, Kubra muge/0000-0003-1272-5722</t>
  </si>
  <si>
    <t>AUG</t>
  </si>
  <si>
    <t>10.3390/su141610276</t>
  </si>
  <si>
    <t>4A7IT</t>
  </si>
  <si>
    <t>WOS:000845270800001</t>
  </si>
  <si>
    <t>Multan, E; Sobotka, B</t>
  </si>
  <si>
    <t>Multan, Ewa; Sobotka, Bartosz</t>
  </si>
  <si>
    <t>Knowledge about Competences Increasing Resilience to Crises in the Modern Business Sector: Results of the Polish University Project</t>
  </si>
  <si>
    <t>higher education; competences; entrepreneurship competences; knowledge management; knowledge strategies; modern business service sector; sustainable development; COVID-19 pandemic</t>
  </si>
  <si>
    <t>ENTREPRENEURIAL RESILIENCE; MANAGEMENT; CREATION; SUCCESS</t>
  </si>
  <si>
    <t>The COVID-19 global pandemic has caused an unprecedented disturbance in higher education and the business services sector. In the 2014-2020 financial perspective, the Operational Programme Knowledge Education Development has constituted a response to challenges and an instrument to execute the Europe 2020 Strategy. However, the Programme was not designed to prevent crises, and neither did it foresee the pandemic which surprised the whole world. Despite this, higher education institutions that implemented projects co-financed with the EU funds had to face the black swan and ensure the continuity of their activities while improving their resilience to crises. The COVID-19 pandemic demonstrated how important knowledge management and resilience-building skills are for students to adapt and grow stronger in the face of a crisis. Does higher education teach crisis-resistant competences? As we know from practice and literature, the knowledge gap as regards crisis-resistant competencies is enormous, and the relevant university programmes require strengthening. Therefore, we conducted a literature review about knowledge management in complex crises and conducted research to identify competences that increase resilience to crises. The aim of the article was to examine to what extent the support implemented in the Polish university project contributed to the increase in indicators (output, direct result) and to what extent the level of competences of the project participants increased, including those competences that allowed the participants to adapt to the labour market during the COVID-19 pandemic. For the needs of the study, we used the competence balance method and the measurement of a degree of ratio implementation according to the criteria applied. The results of the study proved that the ratios rose and the project contributed to increasing competences in the project's participants, improving their crisis resilience. The conclusions of the study allowed us to make recommendations regarding the emergent knowledge strategies about the European Union's future agenda as well as about knowledge management and university training programs for resilient skills.</t>
  </si>
  <si>
    <t>[Multan, Ewa] Siedlce Univ Nat Sci &amp; Humanities, Fac Social Sci, Konarskiego 2, PL-08110 Siedlce, Poland; [Sobotka, Bartosz] Univ Coll Enterprise &amp; Adm Lublin WSPA, Fac Social Sci, Ul Bursaki 12 St, PL-20150 Lublin, Poland; [Sobotka, Bartosz] Syntea SA, Ul Wojciechowska 9A, PL-20704 Lublin, Poland</t>
  </si>
  <si>
    <t>Multan, E (corresponding author), Siedlce Univ Nat Sci &amp; Humanities, Fac Social Sci, Konarskiego 2, PL-08110 Siedlce, Poland.</t>
  </si>
  <si>
    <t>ewa.multan@uph.edu.pl</t>
  </si>
  <si>
    <t>Multan, Ewa EM/F-3026-2016</t>
  </si>
  <si>
    <t>Multan, Ewa EM/0000-0003-4855-0645</t>
  </si>
  <si>
    <t>NCRD Programme [POWR.03.01.00-00O004/17-00]; Ministry of Science and Higher Education [92/20/B]</t>
  </si>
  <si>
    <t>NCRD Programme; Ministry of Science and Higher Education(Ministry of Science and Higher Education, Poland)</t>
  </si>
  <si>
    <t>This research was funded by the NCRD Programme grant numebr [POWR.03.01.00-00O004/17-00] and by the Ministry of Science and Higher Education grant number 92/20/B.</t>
  </si>
  <si>
    <t>10.3390/su14169861</t>
  </si>
  <si>
    <t>4C8MG</t>
  </si>
  <si>
    <t>WOS:000846699500001</t>
  </si>
  <si>
    <t>Kostorz, K; Zwierzchowska, A; Ziemba, M</t>
  </si>
  <si>
    <t>Kostorz, Karolina; Zwierzchowska, Anna; Ziemba, Mateusz</t>
  </si>
  <si>
    <t>Effects of the COVID-19 Pandemic on the Perception of Inclusion in School Education and Physical Activity Among Polish Students</t>
  </si>
  <si>
    <t>school; students; adolescents; COVID-19; physical activity; perception of inclusion; pupils</t>
  </si>
  <si>
    <t>MENTAL-HEALTH; ADOLESCENTS; CHILDREN; DEPRESSION; EXERCISE; PATTERNS; ANXIETY; OBESITY; CLIMATE; PARENT</t>
  </si>
  <si>
    <t>The coronavirus disease-2019 (COVID-19) pandemic impacted the lives of children and adolescents, leading to many changes in their routines, especially in education. Face-to-face physical education (PE) classes during COVID-19 were affected in organization, possibly conditioning students' participation, motivation, and learning. In the extreme conditions of the coronavirus, it may be assumed that daily physical activity became much less than before, partly because students are learning outside the school environment and PE lessons taught using remote forms do not fulfill their purpose. The aim of the study was to assess the pupil's perception of inclusion in school education during the remote learning caused by the COVID-19 pandemic and to compare the results with the control group. Moreover, the physical activity of respondents during social isolation due to the coronavirus was examined. The sample consisted of 111 pupils of both genders, aged 14-21 years. The Perceptions of Inclusion Questionnaire (PIQ) was used to measure the perception of inclusion in school education. The structure of the participants' physical activity was examined using the International Physical Activity Questionnaire-Long Form (IPAQ-LF) for adolescents. It was observed that the pupils' gender did not differentiate their perception of inclusion in school education. It was proved that respondents participating in research during the COVID-19 pandemic obtained statistically significantly lower results in the case of emotional wellbeing in school (p &lt; 0.001; eta(2) = 0.07) but a higher mean was observed in relation to social relationships with other pupils (p = 0.04; eta(2) = 0.02) than the control group. Girls achieved a higher mean in the case of walk Metabolic Equivalent of Task (MET) (p = 0.02; eta(2) = 0.06) than boys. In addition, it was observed that the recommendation of vigorous physical activities was achieved by 37.78% of boys and 34.85% of girls. In turn, 69.70% of female pupils and 77.78% of male respondents met the recommendations for medium physical activities. It was also noted that 87.88% of girls and 86.67% of boys participating in the research achieved the recommendation for total physical activities. The analysis showed negligible and low positive correlations between examined variables.</t>
  </si>
  <si>
    <t>[Kostorz, Karolina; Zwierzchowska, Anna] Jerzy Kukuczka Acad Phys Educ Katowice, Katowice, Poland; [Ziemba, Mateusz] WSB Univ Poznan, Fac Chorzow, Chorzow, Poland</t>
  </si>
  <si>
    <t>Akademia Wychowania Fizycznego im. Jerzego Kukuczki w Katowicach</t>
  </si>
  <si>
    <t>Kostorz, K (corresponding author), Jerzy Kukuczka Acad Phys Educ Katowice, Katowice, Poland.</t>
  </si>
  <si>
    <t>karolciakostorz@o2.pl</t>
  </si>
  <si>
    <t>Zwierzchowska, Anna/AAB-7253-2019</t>
  </si>
  <si>
    <t>Zwierzchowska, Anna/0000-0002-4284-8697; Kostorz, Karolina/0000-0001-5154-855X; Ziemba, Mateusz/0000-0003-1040-4466</t>
  </si>
  <si>
    <t>Jerzy Kukuczka Academy of Physical Education in Katowice; [AWF/INS/ZB2/2022]</t>
  </si>
  <si>
    <t>Jerzy Kukuczka Academy of Physical Education in Katowice;</t>
  </si>
  <si>
    <t>Funding This research was funded by The Jerzy Kukuczka Academy of Physical Education in Katowice, grant number AWF/INS/ZB2/2022.</t>
  </si>
  <si>
    <t>JUL 26</t>
  </si>
  <si>
    <t>10.3389/fpsyg.2022.880791</t>
  </si>
  <si>
    <t>3S2IA</t>
  </si>
  <si>
    <t>WOS:000839424100001</t>
  </si>
  <si>
    <t>Szymczak, W; Makosa, PM; Adamczyk, T</t>
  </si>
  <si>
    <t>Szymczak, Wioletta; Makosa, Pawel Michal; Adamczyk, Tomasz</t>
  </si>
  <si>
    <t>Attitudes of Polish Young Adults towards the Roman Catholic Church: A Sociological and Pastoral Analysis of Empirical Research among Young Adults and Teachers</t>
  </si>
  <si>
    <t>RELIGIONS</t>
  </si>
  <si>
    <t>youth; teachers; Church; Poland; sociology; pastoral theology</t>
  </si>
  <si>
    <t>The article provides a sociological and pastoral analysis of a representative empirical study conducted by means of an interview questionnaire among 1003 secondary school students in 2020 and 2021. The analysis was expanded to include data from parallel and similarly designed sociological studies carried out among teachers of religious education in order to obtain a broader view of the research problems and a better understanding of young adults by becoming familiar with the perceptions and opinions of teachers on the analysed issues. The article reflects on and discusses the following issues: personal relationships between young adults and the Church along with their expectations towards the latter, factors considered to persuade young adults to develop their faith and be part of the Church, as well as Church activities and offers regarded by the surveyed subjects as particularly needed. These issues, presented from an interdisciplinary perspective, provide a deeper insight into people's relations with the Church and allow for diagnosis of their needs and expectations. They also enable identification of the elements and aspects of the functioning of the religious institution, which, in a pluralistic society and the course of the ever-advancing secularisation, requires a profound diagnosis, a thorough analysis and questions about the adequacy of forms and methods of evangelisation, as well as ways of reaching the target audience and the fulfilment of the fundamental religious mission.</t>
  </si>
  <si>
    <t>[Szymczak, Wioletta; Adamczyk, Tomasz] John Paul II Catholic Univ Lublin, Inst Sociol Sci, PL-20950 Lublin, Poland; [Makosa, Pawel Michal] John Paul II Catholic Univ Lublin, Inst Theol, PL-20950 Lublin, Poland</t>
  </si>
  <si>
    <t>Catholic University of Lublin; Catholic University of Lublin</t>
  </si>
  <si>
    <t>Makosa, PM (corresponding author), John Paul II Catholic Univ Lublin, Inst Theol, PL-20950 Lublin, Poland.</t>
  </si>
  <si>
    <t>wioletsz@kul.pl; makosa@kul.pl; tomasz.adamczyk@kul.pl</t>
  </si>
  <si>
    <t>; Makosa, Pawel/M-9886-2013</t>
  </si>
  <si>
    <t>Szymczak, Wioletta/0000-0002-8749-8862; Makosa, Pawel/0000-0002-4664-7024</t>
  </si>
  <si>
    <t>Ministry of Education and Science, Republic of Poland [028/RID/2018/19]</t>
  </si>
  <si>
    <t>Ministry of Education and Science, Republic of Poland</t>
  </si>
  <si>
    <t>The article is a part of the project funded by the Ministry of Education and Science, Republic of Poland, Regional Initiative of Excellence in 2019-2022, 028/RID/2018/19, the amount of funding: 11 742 500 PLN.</t>
  </si>
  <si>
    <t>2077-1444</t>
  </si>
  <si>
    <t>Religions</t>
  </si>
  <si>
    <t>10.3390/rel13070612</t>
  </si>
  <si>
    <t>Religion</t>
  </si>
  <si>
    <t>3H0RX</t>
  </si>
  <si>
    <t>WOS:000831752200001</t>
  </si>
  <si>
    <t>Clark, KM; Can, CH; Barnett, JH; Watford, M; Rubis, OM</t>
  </si>
  <si>
    <t>Clark, Kathleen Michelle; Can, Cihan; Barnett, Janet Heine; Watford, Mark; Rubis, Oksana Melissa</t>
  </si>
  <si>
    <t>Tales of research initiatives on university-level mathematics and primary historical sources</t>
  </si>
  <si>
    <t>ZDM-MATHEMATICS EDUCATION</t>
  </si>
  <si>
    <t>Undergraduate mathematics education; Primary historical sources; Metadiscursive rules; Transgressive actions; Mathematical world views</t>
  </si>
  <si>
    <t>META-DISCURSIVE RULES</t>
  </si>
  <si>
    <t>TRansforming Instruction in Undergraduate Mathematics via Primary Historical Sources (TRIUMPHS) is a multi-year, multi-institution collaborative project funded by the US National Science Foundation aimed at developing and testing student projects based on primary historical sources related to the original or subsequent development of core topics in today's tertiary mathematics curriculum. In addition to developing a broad range of projects and supporting their site testing by instructors across the US and Canada, TRIUMPHS includes a major Evaluation-with-Research component that is studying the effects of their classroom use on students and instructors. Our goal in this article is to share an overview of our research efforts related to the student learning experience-and as importantly, the tale of how we arrived at them-with others engaged in the effort to transform instruction in the field of undergraduate mathematics education. We provide a summary of three research initiatives undertaken by TRIUMPHS: a metadiscursive rules investigation based on Sfard's theory of commognition, an exploratory study of the concepts of transgressive actions and boundary crossings (first put forth by Polish psychologist Jozef Kozielecki) within the context of student learning of mathematics, and an examination of the different views students hold regarding the nature of mathematics. Additionally, we offer methodological reflections on how we revised our research questions and analytic tools based on theoretical constructs from mathematics education and beyond as the project unfolded over the first 6 years.</t>
  </si>
  <si>
    <t>[Clark, Kathleen Michelle; Can, Cihan; Watford, Mark; Rubis, Oksana Melissa] Florida State Univ, Tallahassee, FL 32306 USA; [Barnett, Janet Heine] Colorado State Univ Pueblo, Ft Collins, CO 80523 USA</t>
  </si>
  <si>
    <t>State University System of Florida; Florida State University; Colorado State University</t>
  </si>
  <si>
    <t>Barnett, JH (corresponding author), Colorado State Univ Pueblo, Ft Collins, CO 80523 USA.</t>
  </si>
  <si>
    <t>janet.barnett@csupueblo.edu</t>
  </si>
  <si>
    <t>Clark, Kathleen Michelle/AAI-4987-2020</t>
  </si>
  <si>
    <t>Clark, Kathleen Michelle/0000-0003-1399-0165; Can, Cihan/0000-0003-0552-5589; Watford, Mark/0000-0002-6654-740X</t>
  </si>
  <si>
    <t>US NSF [1523494, 1523561]; Direct For Education and Human Resources; Division Of Undergraduate Education [1523494] Funding Source: National Science Foundation; Direct For Education and Human Resources; Division Of Undergraduate Education [1523561] Funding Source: National Science Foundation</t>
  </si>
  <si>
    <t>US NSF(National Science Foundation (NSF)); Direct For Education and Human Resources; Division Of Undergraduate Education(National Science Foundation (NSF)NSF - Directorate for STEM Education (EDU)); Direct For Education and Human Resources; Division Of Undergraduate Education(National Science Foundation (NSF)NSF - Directorate for STEM Education (EDU))</t>
  </si>
  <si>
    <t>The authors are grateful to the guest editors and anonymous reviewers for helpful comments on earlier drafts of this paper. This article is based upon work supported by the US NSF, Grant numbers 1523494 and 1523561. Any opinions, findings, and conclusions or recommendations expressed are those of the authors and do not necessarily reflect the views of the NSF.</t>
  </si>
  <si>
    <t>SPRINGER HEIDELBERG</t>
  </si>
  <si>
    <t>HEIDELBERG</t>
  </si>
  <si>
    <t>TIERGARTENSTRASSE 17, D-69121 HEIDELBERG, GERMANY</t>
  </si>
  <si>
    <t>1863-9690</t>
  </si>
  <si>
    <t>1863-9704</t>
  </si>
  <si>
    <t>ZDM-MATH EDUC</t>
  </si>
  <si>
    <t>ZDM-Math. Educ.</t>
  </si>
  <si>
    <t>SI</t>
  </si>
  <si>
    <t>10.1007/s11858-022-01382-2</t>
  </si>
  <si>
    <t>JUN 2022</t>
  </si>
  <si>
    <t>6S6JU</t>
  </si>
  <si>
    <t>WOS:000809540400001</t>
  </si>
  <si>
    <t>How quality as transformation is manifested and enabled in a student vision of an ideal university: implications for quality management in higher education</t>
  </si>
  <si>
    <t>QUALITY IN HIGHER EDUCATION</t>
  </si>
  <si>
    <t>Quality as transformation; higher education; university; enhancement; empowerment; quality culture</t>
  </si>
  <si>
    <t>SATISFACTION; INSTITUTIONS; CULTURE</t>
  </si>
  <si>
    <t>The qualitative research study conducted in the Polish higher education context confirms that students' vision of an ideal university strongly embraces the concept of quality as transformation. The enhancement and empowerment are manifested by multiple facets of transformation that the students look for at an ideal university, including intellectual, critical, personal, emotional and physical development. Quality culture and transformative pedagogies form important enablers for operationalising quality as transformation. In support of the transformative power of the ideal-type university, implications for quality management in higher education are proposed.</t>
  </si>
  <si>
    <t>[Dziminska, Malgorzata] Univ Lodz, Fac Econ &amp; Sociol, Dept Labour &amp; Social Policy, Lodz, Poland</t>
  </si>
  <si>
    <t>Dziminska, M (corresponding author), Univ Lodz, Fac Econ &amp; Sociol, Dept Labour &amp; Social Policy, Lodz, Poland.</t>
  </si>
  <si>
    <t>1353-8322</t>
  </si>
  <si>
    <t>1470-1081</t>
  </si>
  <si>
    <t>QUAL HIGH EDUC</t>
  </si>
  <si>
    <t>Qual. High. Educ.</t>
  </si>
  <si>
    <t>2022 MAY 5</t>
  </si>
  <si>
    <t>10.1080/13538322.2022.2060786</t>
  </si>
  <si>
    <t>MAY 2022</t>
  </si>
  <si>
    <t>1A6TB</t>
  </si>
  <si>
    <t>WOS:000791885600001</t>
  </si>
  <si>
    <t>Slyvka, L; Sivkovych, H; Budnyk, O; Tytun, O; Boichuk, A</t>
  </si>
  <si>
    <t>Slyvka, Larysa; Sivkovych, Halyna; Budnyk, Olena; Tytun, Oksana; Boichuk, Alla</t>
  </si>
  <si>
    <t>Students' healthy lifestyle formation in english classes (using materials of Polish and Ukrainian authors)</t>
  </si>
  <si>
    <t>Healthy lifestyle (HLS) formation; English lessons; Polish and Ukrainian authors</t>
  </si>
  <si>
    <t>The article aims to present the comparative results of a study of the formation of a healthy lifestyle among students of some pedagogical specialties; to analyze the content of the students' healthy lifestyle formation in English lessons, and to present materials on health issues from the works of Ukrainian and Polish authors which could be integrated into the content of English lessons. The following research methods were used: analysis of scientific literature, surveys, quantitative and qualitative analysis of the obtained results. Motivational-value, cognitive and behavioral-activity criteria for the formation of a healthy lifestyle for students are determined. The participants of the study were first-year students majoring in Biology (n=34, the experimental group - EG) and Primary Education (n=86, control group - CG) at Vasyl Stefanyk Precarpathian National University (Ukraine). The pedagogical possibilities for solving the outlined tasks through teaching English are proved. It was found that health improvement is possible under the following pedagogical conditions: systematic and purposeful inclusion of healthy lifestyle issues in the content of education, use of additional literary works, especially by Ukrainian and Polish authors, and writing effective teaching aids on techniques for the use of additional literature in the process of healthy lifestyle formation in both classroom and extracurricular work.</t>
  </si>
  <si>
    <t>[Slyvka, Larysa; Sivkovych, Halyna; Budnyk, Olena; Tytun, Oksana; Boichuk, Alla] Vasyl Stefanyk Precarpathian Natl Univ, Ivano Frankivsk, Ukraine</t>
  </si>
  <si>
    <t>Ministry of Education &amp; Science of Ukraine; Vasyl Stefanyk Precarpathian National University</t>
  </si>
  <si>
    <t>Slyvka, L (corresponding author), Vasyl Stefanyk Precarpathian Natl Univ, Ivano Frankivsk, Ukraine.</t>
  </si>
  <si>
    <t>Slyvka, Larysa/AAL-7366-2021; Tytun, Oksana/GNP-7695-2022; Budnyk, Olena/AAW-4839-2020; Sivkovych, Halyna/HKN-0012-2023; Boichuk, Alla/HKE-4379-2023</t>
  </si>
  <si>
    <t>Slyvka, Larysa/0000-0003-1865-6326; Tytun, Oksana/0000-0001-7926-1630; Budnyk, Olena/0000-0002-5764-6748; Sivkovych, Halyna/0000-0003-2770-7113; Boichuk, Alla/0000-0002-6340-1894</t>
  </si>
  <si>
    <t>MAY</t>
  </si>
  <si>
    <t>10.34069/AI/2022.53.05.31</t>
  </si>
  <si>
    <t>2X6ON</t>
  </si>
  <si>
    <t>WOS:000825320800031</t>
  </si>
  <si>
    <t>Derakhshan, A; Dolinski, D; Zhaleh, K; Enayat, MJ; Fathi, J</t>
  </si>
  <si>
    <t>Derakhshan, Ali; Dolinski, Dariusz; Zhaleh, Kiyana; Enayat, Mostafa Janebi; Fathi, Jalil</t>
  </si>
  <si>
    <t>A mixed-methods cross-cultural study of teacher care and teacher-student rapport in Iranian and Polish University students' engagement in pursuing academic goals in an L2 context</t>
  </si>
  <si>
    <t>SYSTEM</t>
  </si>
  <si>
    <t>Engagement in pursuing academic goals in an L2 context; Teacher care; Teacher-student rapport; Cross-cultural comparison; Second language classroom; Measurement invariance</t>
  </si>
  <si>
    <t>MEASUREMENT INVARIANCE; INSTRUCTOR RAPPORT; SCHOOL ENGAGEMENT; FIT INDEXES; LANGUAGE; ISSUES</t>
  </si>
  <si>
    <t>A convergent parallel mixed-methods approach was used to explore teacher care, teacher-student rapport, and engagement in pursuing academic goals in a foreign language (L2) context, as perceived by 223 Iranian and 208 Polish L2 students. Quantitative data were obtained through three scales, the cross-cultural validity and factor structure of which were ensured through testing measurement invariance and confirmatory factor analysis, respectively. The structural equation modeling results obtained through running Mplus approved that care and rapport predicted Iranian and Polish students' engagement in pursuing academic goals in an L2 context. For checking the equality of the structural path coefficients, the Omnibus Wald test was employed. Group differences in factor means were tested, showing that Iranian and Polish students differed significantly regarding their levels of engagement. Qualitative data, obtained through running interviews with 30 Iranian and 24 Polish students, selected from the initial sample, approved the predictive links of care and rapport with Iranian and Polish students' engagement in pursuing academic goals in an L2 context. However, the students' qualitative reports revealed how their perceived country's cultural and instructional contexts influenced their engagement, empirically supporting the supposition that engagement is the by-product of the dynamic interaction between the individual factors and the instructional context, necessitating the examination of the role of sociocultural values and home culture in accomplishing this educational objective.</t>
  </si>
  <si>
    <t>[Derakhshan, Ali] Golestan Univ, Fac Humanities &amp; Social Sci, Dept English Language &amp; Literature, Gorgan, Iran; [Dolinski, Dariusz] SWPS Univ Social Sci &amp; Humanities, Fac Psychol Wroclaw, Wroclaw, Poland; [Zhaleh, Kiyana] Allameh Tabatabai Univ, Fac Persian Literature &amp; Foreign Languages, Dept English Language &amp; Literature, Tehran, Iran; [Enayat, Mostafa Janebi] Univ Maragheh, Fac Human Sci, English Dept, Maragheh, Iran; [Fathi, Jalil] Univ Kurdistan, Fac Language &amp; Literature, Dept English &amp; Linguist, Sanandaj, Iran</t>
  </si>
  <si>
    <t>SWPS University of Social Sciences &amp; Humanities; Allameh Tabataba'i University; University of Maragheh; University of Kurdistan</t>
  </si>
  <si>
    <t>Derakhshan, A (corresponding author), Golestan Univ, Fac Humanities &amp; Social Sci, Dept English Language &amp; Literature, Gorgan, Iran.</t>
  </si>
  <si>
    <t>derakhshan@gu.ac.ir; ddolinsk@swps.edu.pl; k_zhaleh97@atu.ac.ir; m.enayat@maragheh.ac.ir; jfathi13@yahoo.com</t>
  </si>
  <si>
    <t>Derakhshan, Ali/AAJ-4592-2020; Zhaleh, Kiyana/AAM-7635-2021</t>
  </si>
  <si>
    <t>Derakhshan, Ali/0000-0002-6639-9339; Dolinski, Dariusz/0000-0002-4225-4258; Zhaleh, Kiyana/0000-0002-0918-5246</t>
  </si>
  <si>
    <t>0346-251X</t>
  </si>
  <si>
    <t>1879-3282</t>
  </si>
  <si>
    <t>System</t>
  </si>
  <si>
    <t>10.1016/j.system.2022.102790</t>
  </si>
  <si>
    <t>APR 2022</t>
  </si>
  <si>
    <t>Education &amp; Educational Research; Linguistics</t>
  </si>
  <si>
    <t>1B0CU</t>
  </si>
  <si>
    <t>Y</t>
  </si>
  <si>
    <t>N</t>
  </si>
  <si>
    <t>WOS:000792113900003</t>
  </si>
  <si>
    <t>Dos Santos, LM</t>
  </si>
  <si>
    <t>Dos Santos, Luis M.</t>
  </si>
  <si>
    <t>Language Preparation of International Nursing Students: A Study of Learning Motivations and Decisions</t>
  </si>
  <si>
    <t>INTERNATIONAL JOURNAL OF INSTRUCTION</t>
  </si>
  <si>
    <t>bilingualism; international student; language learning; nursing education; social cognitive career and motivation theory; student mobility</t>
  </si>
  <si>
    <t>ENGLISH-MEDIUM INSTRUCTION; MEDICAL TOURISM; SOUTH-KOREA; QUALITATIVE INQUIRY; EXPERIENCES; CAREER; PERCEPTIONS; DESTINATION; PATTERNS; CULTURE</t>
  </si>
  <si>
    <t>Study abroad is not an easy decision for international students who cannot manage the local language and academic courses, particularly nursing students who need to communicate with their patients in clinical environments. This study aims to explore international nursing students' experiences of pre-sessional language prerequisite courses in South Korea. Three directions were categorised, including what are the motivations and reasons to come to South Korea, how do the international nursing students describe their Korean language courses as the prerequisite for their nursing programme at one of the South Korean universities, and why did the participants select South Korea as their destination for the nursing programme. Based on the Social Cognitive Career and Motivation Theory and a qualitative design, the researcher invited 12 participants who are taking the presessional language courses before the nursing programme commencement. The results indicated that personal considerations, interest in career development, and financial considerations are three of the key elements. The outcomes of this study allowed the nursing school leaders and government agencies to polish their current curriculum plans, international students' recruitment strategies, and post-study career developments for international nursing students in the East Asian region.</t>
  </si>
  <si>
    <t>[Dos Santos, Luis M.] Woosong Univ, Daejeon, South Korea</t>
  </si>
  <si>
    <t>Woosong University</t>
  </si>
  <si>
    <t>Dos Santos, LM (corresponding author), Woosong Univ, Daejeon, South Korea.</t>
  </si>
  <si>
    <t>luismigueldossantos@yahoo.com</t>
  </si>
  <si>
    <t>Woosong University Academic Research Funding 2021</t>
  </si>
  <si>
    <t>This study was supported by the Woosong University Academic Research Funding 2021.</t>
  </si>
  <si>
    <t>GATE ASSOC TEACHING &amp; EDUCATION-GATE, SWITZERLAND</t>
  </si>
  <si>
    <t>GATE ASSOC TEACHING &amp; EDUCATION-GATE, SWITZERLAND, BASEL, SWITZERLAND</t>
  </si>
  <si>
    <t>1694-609X</t>
  </si>
  <si>
    <t>1308-1470</t>
  </si>
  <si>
    <t>INT J INSTR</t>
  </si>
  <si>
    <t>Int. J. Instr.</t>
  </si>
  <si>
    <t>10.29333/iji.2022.15257a</t>
  </si>
  <si>
    <t>0U3GZ</t>
  </si>
  <si>
    <t>WOS:000787542400059</t>
  </si>
  <si>
    <t>Wolenski, J</t>
  </si>
  <si>
    <t>Wolenski, Jan</t>
  </si>
  <si>
    <t>POLISH LOGICIANS IN THE YEARS 1900-1948 ON SOCIAL FUNCTIONS OF LOGIC</t>
  </si>
  <si>
    <t>FILOZOFIA NAUKI</t>
  </si>
  <si>
    <t>education; rationality; science; philosophy; thinking</t>
  </si>
  <si>
    <t>The Polish School of Logic flourished in the period 1920-1939. Philosophically, it was influenced by Kazimierz Twardowski, professor at the University of Lwow (now Lviv in Ukraine), who estab-lished the Lwow-Warsaw School, to which the mentioned logical group belonged. Twardowski claimed that logic is very important in every kind of human activity, professional as well as pri-vate. Hence, every argument should be clearly formulated and proceed by correct inferential rules. These postulates involved semiotics, formal logic, and methodology of science - that is, logica sensu largo. This position was accepted by Twardowski's most distinguished students, such as Jan Lukasiewicz, Stanislaw Lesniewski, Kazimierz Ajdukiewicz, and Tadeusz Kotarbinski, who graduated before 1914, as well as the next generation of logicians and philosophers, particu-larly by Alfred Tarski. Although all these people considered logic, philosophy, and science as completely neutral with respect to politics and ideology, they treated logical skills as indispensable in political activities. In philosophical specialized terminology, Polish logicians regarded logic as a weapon against irrationalism. This position was also represented by Polish logicians who did not belong to the group of Twardowski's students.</t>
  </si>
  <si>
    <t>[Wolenski, Jan] Univ Informat Technol &amp; Management Rzeszow, Sucharskiego 2, PL-35225 Rzeszow, Poland</t>
  </si>
  <si>
    <t>University of Information Technology &amp; Management Rzeszow</t>
  </si>
  <si>
    <t>Wolenski, J (corresponding author), Univ Informat Technol &amp; Management Rzeszow, Sucharskiego 2, PL-35225 Rzeszow, Poland.</t>
  </si>
  <si>
    <t>jan.wolenski@uj.edu.pl</t>
  </si>
  <si>
    <t>Wolenski, Jan/0000-0001-7676-7839</t>
  </si>
  <si>
    <t>WARSAW UNIV, INST PHILOSOPHY</t>
  </si>
  <si>
    <t>UL KRAKOWSKIE PRZEDMIESCIE 3, WARSAW, 00-927, POLAND</t>
  </si>
  <si>
    <t>1230-6894</t>
  </si>
  <si>
    <t>FILOZ NAUK</t>
  </si>
  <si>
    <t>Filoz. Nauk.</t>
  </si>
  <si>
    <t>10.14394/filnau.2022.0006</t>
  </si>
  <si>
    <t>Philosophy</t>
  </si>
  <si>
    <t>7F2ST</t>
  </si>
  <si>
    <t>WOS:000901704600006</t>
  </si>
  <si>
    <t>Renner, N; Miggelbrink, J; Beurskens, K; Zitterbart, A</t>
  </si>
  <si>
    <t>Renner, Nona; Miggelbrink, Judith; Beurskens, Kristine; Zitterbart, Antonia</t>
  </si>
  <si>
    <t>Schengen Borders as Lines that Continue to Separate? Media Representations of Pandemic Dimensions of Insecurity in Eastern German Border Regions to Poland</t>
  </si>
  <si>
    <t>JOURNAL OF BORDERLANDS STUDIES</t>
  </si>
  <si>
    <t>Border regions; Europe; geography; German-Polish border; COVID-19 pandemic; media analysis</t>
  </si>
  <si>
    <t>POLICY; POLITICS</t>
  </si>
  <si>
    <t>At the internal Schengen borders, integration has long been a guiding paradigm. Nevertheless, it has never been an uncontroversial value. During the COVID-19 pandemic, demands for border closures within the Schengen space were characterized by a new urgency driven by biopolitical attempts to safeguard the respective communities. Our article focuses on the East German border regions to Poland in this conflicting situation. In the light of this crisis, the publicly shared stories and pictures of people living alongside this border demonstrated the strong entanglement of everyday life at this border. By means of an analysis of media articles published during the first two waves of the lockdown, the paper carves out how dimensions of insecurities in the border region arise due to contested negotiations over national orientations and integration. When the borders were shut down in March 2020, media coverage showed strongly rising protest in German-Polish borderlands, from medical staff and care workers, from students and trade people, from artists as well as local administrations. The responses to the COVID-19 pandemic show the potential to fuel debates on resurging nation-state-based politics and to promote nationalist, populist and reactionary positions, seizing upon insecurities and campaigning with emotional politics.</t>
  </si>
  <si>
    <t>[Renner, Nona; Beurskens, Kristine; Zitterbart, Antonia] Leibniz Inst Landerkunde, Leipzig, Germany; [Miggelbrink, Judith; Zitterbart, Antonia] Tech Univ Dresden, Dresden, Germany</t>
  </si>
  <si>
    <t>Leibniz Institut fur Landerkunde (IFL); Technische Universitat Dresden</t>
  </si>
  <si>
    <t>Miggelbrink, J (corresponding author), Tech Univ Dresden, Chair Human Geog, D-01062 Dresden, Germany.</t>
  </si>
  <si>
    <t>judith.miggelbrink@tu-dresden.de</t>
  </si>
  <si>
    <t>Miggelbrink, Judith/AAE-5121-2022</t>
  </si>
  <si>
    <t>Miggelbrink, Judith/0000-0002-3933-4839</t>
  </si>
  <si>
    <t>Deutsche Forschungsgemeinschaft (DFG) [MI725/4-1, BE6164/2-1]</t>
  </si>
  <si>
    <t>Deutsche Forschungsgemeinschaft (DFG)(German Research Foundation (DFG))</t>
  </si>
  <si>
    <t>This work was supported by the Deutsche Forschungsgemeinschaft (DFG) under Grant MI725/4-1 and Grant BE6164/2-1.</t>
  </si>
  <si>
    <t>0886-5655</t>
  </si>
  <si>
    <t>2159-1229</t>
  </si>
  <si>
    <t>J BORDERL STUD</t>
  </si>
  <si>
    <t>J. Borderl. Stud.</t>
  </si>
  <si>
    <t>AUG 8</t>
  </si>
  <si>
    <t>10.1080/08865655.2022.2039265</t>
  </si>
  <si>
    <t>FEB 2022</t>
  </si>
  <si>
    <t>Geography</t>
  </si>
  <si>
    <t>4R7EO</t>
  </si>
  <si>
    <t>WOS:000760158100001</t>
  </si>
  <si>
    <t>Tarka, P; Harnish, RJ; Babaev, J</t>
  </si>
  <si>
    <t>Tarka, Piotr; Harnish, Richard J.; Babaev, Jasurbek</t>
  </si>
  <si>
    <t>From materialism to hedonistic shopping values and compulsive buying: A mediation model examining gender differences</t>
  </si>
  <si>
    <t>JOURNAL OF CONSUMER BEHAVIOUR</t>
  </si>
  <si>
    <t>COLLEGE-STUDENTS; MALADAPTIVE PURSUIT; SELF-IMAGE; PREVALENCE; CONSUMPTION; SCALE; TENDENCIES; CONSUMERS; IDENTITY; BEHAVIOR</t>
  </si>
  <si>
    <t>Although prior research has extensively focused on explaining the direct mechanisms of the materialism-compulsive buying relationship or stressed selected indirect variables such as consumers' social status, money attitudes, well-being, emotions and identity, little research has examined how materialism impacts compulsive buying via hedonistic shopping values in a former communist economy that has transitioned to a democratic economy. Thus, we examined the materialism-compulsive buying relationship in term of a mediational model that includes the theoretical construct of hedonistic shopping values. Additionally, the model's postulated relationships are explained from the perspective of gender differences, through the agency of moderated effects. Data for study were obtained from the Polish Household Survey resulting in a nationally representative sample (N = 1245). Results imply that materialism is related to compulsive buying, but the strongest effect occurs indirectly via hedonistic shopping values. Compulsive buyers appear to shop obsessively not only out of their materialistic orientations, but also out of hedonic joy, pleasure, and the 'emotional euphoria' they obtain during shopping. An in-depth examination between female and male consumers revealed group differences such that the tendency to compulsively buy, which assumed a joint influence of materialism and hedonistic shopping values, is stronger in women than men. Results of this study are discussed in terms of gender and cross-cultural differences and their theoretical and practical importance to understanding compulsive buying.</t>
  </si>
  <si>
    <t>[Tarka, Piotr] Poznan Univ Econ, Dept Market Res, Poznan, Poland; [Harnish, Richard J.] Penn State Univ, Dept Psychol, New Kensington Campus, New Kensington, PA USA; [Babaev, Jasurbek] Vistula Univ, Warsaw, Poland</t>
  </si>
  <si>
    <t>Poznan University of Economics &amp; Business; Pennsylvania Commonwealth System of Higher Education (PCSHE); Pennsylvania State University; Vistula University</t>
  </si>
  <si>
    <t>Tarka, P (corresponding author), Poznan Univ Econ &amp; Business, Dept Market Res, Al Niepodleglosci 10, PL-61875 Poznan, Poland.</t>
  </si>
  <si>
    <t>piotr.tarka@ue.poznan.pl</t>
  </si>
  <si>
    <t>Tarka, Piotr/0000-0002-3178-7366</t>
  </si>
  <si>
    <t>Narodowe Centrum Nauki [2017/01/X/HS4/01985]</t>
  </si>
  <si>
    <t>Narodowe Centrum Nauki, Grant/Award Number: 2017/01/X/HS4/01985</t>
  </si>
  <si>
    <t>WILEY</t>
  </si>
  <si>
    <t>HOBOKEN</t>
  </si>
  <si>
    <t>111 RIVER ST, HOBOKEN 07030-5774, NJ USA</t>
  </si>
  <si>
    <t>1472-0817</t>
  </si>
  <si>
    <t>1479-1838</t>
  </si>
  <si>
    <t>J CONSUM BEHAV</t>
  </si>
  <si>
    <t>J. Consum. Behav.</t>
  </si>
  <si>
    <t>10.1002/cb.2037</t>
  </si>
  <si>
    <t>2U0BM</t>
  </si>
  <si>
    <t>WOS:000755614100001</t>
  </si>
  <si>
    <t>Sobkowiak, P</t>
  </si>
  <si>
    <t>Sobkowiak, Pawel</t>
  </si>
  <si>
    <t>Translanguaging practices in the EFL classroom-the Polish context</t>
  </si>
  <si>
    <t>LINGUISTICS AND EDUCATION</t>
  </si>
  <si>
    <t>Translanguaging; Bilingual repertoires; Foreign language education</t>
  </si>
  <si>
    <t>ENGLISH; PLURILINGUALISM; PARADIGM; SCHOOL</t>
  </si>
  <si>
    <t>This paper reflects on classroom observations and focus group interviews with teachers to explore translanguaging by teachers and students in the Polish educational context. This qualitative research aimed at investigating teachers' attitudes toward intertwining the L1 and L2 and other semiotic resources in the English as a foreign language (EFL) classroom and attempted to determine to what extent translanguaging practices are implemented. To this end, the question was addressed whether teachers encouraged students to leverage their fluid, entire linguistic resources and other modalities to convey more information and get engaged in a range of tasks and activities. The collected data revealed that the teachers declared giving priority to the exclusive use of English in the classroom, but, in practice, expressed a pragmatic orientation toward the L1 deployment. Albeit the teachers reported to accept students' recourse to students' mother tongue, considering it a support and scaffold for more effective learning, shuttling between languages, in their own view, was not a daily classroom routine. In the same vein, the study participants did not position their students as emergent bilinguals, nor did they intentionally hardwire flexible bilingual pedagogy into their teaching. Both the L1 and L2, employed to a various extent depending on students' proficiency of English, were regarded as separate entities. The very few examples of translanguaging discussed in the paper were unmarked and produced mostly by students spontaneously.(c) 2022 Elsevier Inc. All rights reserved.</t>
  </si>
  <si>
    <t>[Sobkowiak, Pawel] Adam Mickiewicz Univ, Fac Law &amp; Adm, Poznan, Poland</t>
  </si>
  <si>
    <t>Adam Mickiewicz University</t>
  </si>
  <si>
    <t>Sobkowiak, P (corresponding author), Adam Mickiewicz Univ, Fac Law &amp; Adm, Poznan, Poland.</t>
  </si>
  <si>
    <t>pawelsob@amu.edu.pl</t>
  </si>
  <si>
    <t>Sobkowiak, Pawel/0000-0003-4717-3956</t>
  </si>
  <si>
    <t>0898-5898</t>
  </si>
  <si>
    <t>1873-1864</t>
  </si>
  <si>
    <t>LINGUIST EDUC</t>
  </si>
  <si>
    <t>Linguist. Educ.</t>
  </si>
  <si>
    <t>10.1016/j.linged.2022.101020</t>
  </si>
  <si>
    <t>Education &amp; Educational Research; Linguistics; Language &amp; Linguistics</t>
  </si>
  <si>
    <t>0N9GD</t>
  </si>
  <si>
    <t>WOS:000783137000004</t>
  </si>
  <si>
    <t>Bugdol, M; Szklarczyk, D</t>
  </si>
  <si>
    <t>Bugdol, Marek; Szklarczyk, Dariusz</t>
  </si>
  <si>
    <t>Pro-environmental behaviours of management students in times of the COVID-19 pandemic</t>
  </si>
  <si>
    <t>MANAGEMENT OF ENVIRONMENTAL QUALITY</t>
  </si>
  <si>
    <t>Diary; Pro-environmental behaviours; Pandemic; Students; Household; Environmental management</t>
  </si>
  <si>
    <t>EMPLOYEES; WORKING; HOME; TELEWORK; RESPONSIBILITY; PERFORMANCE; ADOPTION; CALL; CSR</t>
  </si>
  <si>
    <t>Purpose - The main objective of the conducted research was to find out various manifestations of pro-environmental behaviours (PEBs) amongst students of extramural programmes forced to stay at home during the lockdown period. Design/methodology/approach - In order to identify manifestations of PEBs during the lockdown, the authors conducted research with the participation of students of various management extramural programmes in a Polish university. The primary research method was diary, supplemented by literature review and analysis of curriculum content. Findings - Pro-sanitary behaviours that dominated during the pandemic period were aimed at protecting individuals from contracting the virus and resulted from legal regulations. No clear and regular differences in PEBs were observed amongst the respondents with respect to their age, gender or familiarity with management systems used in their respective workplaces. Student-employees acquire little knowledge of PEBs during their studies. A serious barrier to the development of PEBs is the lack of access to knowledge that would clearly indicate the causes of environmental degradation. Practical implications - Based on the obtained results, a list of recommendations for educational practices was developed. The list emphasises the importance of drawing students' attention to PEBs in the household environment. Originality/value - The conducted research was another project focussed in general on environmental behaviours and aimed in particular at exploring how mandatory social distancing influenced people's PEBs. The paper also highlights some limitations of the diary method used to identify people's behaviours in the pandemic context.</t>
  </si>
  <si>
    <t>[Bugdol, Marek; Szklarczyk, Dariusz] Jagiellonian Univ, Inst Econ Finance &amp; Management, Krakow, Poland</t>
  </si>
  <si>
    <t>Jagiellonian University</t>
  </si>
  <si>
    <t>Bugdol, M (corresponding author), Jagiellonian Univ, Inst Econ Finance &amp; Management, Krakow, Poland.</t>
  </si>
  <si>
    <t>marek.bugdol@uj.edu.pl; dariusz.szklarczyk@uj.edu.pl</t>
  </si>
  <si>
    <t>Szklarczyk, Dariusz/HHM-5315-2022</t>
  </si>
  <si>
    <t>Szklarczyk, Dariusz/0000-0001-8859-9932</t>
  </si>
  <si>
    <t>Society Now's competition under the program Excellence Initiative - Research University at the Jagiellonian University</t>
  </si>
  <si>
    <t>This publication and research was funded by the Society Now's competition under the program Excellence Initiative - Research University at the Jagiellonian University.</t>
  </si>
  <si>
    <t>1477-7835</t>
  </si>
  <si>
    <t>1758-6119</t>
  </si>
  <si>
    <t>MANAG ENVIRON QUAL</t>
  </si>
  <si>
    <t>Manag. Environ. Qual.</t>
  </si>
  <si>
    <t>10.1108/MEQ-09-2021-0232</t>
  </si>
  <si>
    <t>Environmental Studies</t>
  </si>
  <si>
    <t>Environmental Sciences &amp; Ecology</t>
  </si>
  <si>
    <t>0S9RG</t>
  </si>
  <si>
    <t>WOS:000759267700001</t>
  </si>
  <si>
    <t>Balcerowska, JM; Sawicki, AJ</t>
  </si>
  <si>
    <t>Balcerowska, Julia Maria; Sawicki, Artur Jozef</t>
  </si>
  <si>
    <t>Which aspects of narcissism are related to Social Networking Sites addiction? The role of self-enhancement and self-protection</t>
  </si>
  <si>
    <t>PERSONALITY AND INDIVIDUAL DIFFERENCES</t>
  </si>
  <si>
    <t>Social Networking Sites addiction; Admirative narcissism; Communal narcissism; Rivalrous narcissism; Vulnerable narcissism</t>
  </si>
  <si>
    <t>COMMUNAL NARCISSISM; GENDER-DIFFERENCES; FACEBOOK USE; MODEL; MEDIA; PREDICTORS; INVENTORY; INTERNET; BEHAVIOR; MOTIVES</t>
  </si>
  <si>
    <t>Narcissism was found to be one of the essential personality-related risk factor of Social Networking Sites (SNS) addiction. However, most of the research neglected its heterogeneous nature. In this study, we focus on four aspects of narcissism (i.e., admirative narcissism, communal narcissism, rivalrous narcissism, and vulnerable narcissism), acknowledging that they might be associated with different underlying narcissistic motives (i.e., self-enhancement or self-protection) and realized in different domains (i.e., agency or communion). We tested whether four aspects of narcissism separately and additively contribute to SNS addiction using self-report measures of narcissism and SNS addiction in three cross-sectional studies (N = 1659; one students' sample and two general Polish samples). The results indicate that all four aspects of narcissism were positively related to SNS addiction. However, only rivalrous, communal, and vulnerable narcissism aspects were independent predictors of SNS addiction. We also conclude that SNSs might not be the optimal platform for gaining gratifications via solely agentic self-enhancement. Furthermore, SNS addiction may develop not only as a compensatory mechanism of interpersonal sensitivity and poor social relations in the relatively controllable SNS' environment (as indicated by vulnerable narcissism) but also maladaptive self-regulation via antagonism and hostility towards others (as indicated by rivalrous narcissism).</t>
  </si>
  <si>
    <t>[Balcerowska, Julia Maria; Sawicki, Artur Jozef] Univ Gdansk, Bazynskiego 4, PL-80309 Gdansk, Poland</t>
  </si>
  <si>
    <t>Fahrenheit Universities; University of Gdansk</t>
  </si>
  <si>
    <t>Balcerowska, JM (corresponding author), Univ Gdansk, Inst Psychol, Bazynskiego 4, PL-80309 Gdansk, Poland.</t>
  </si>
  <si>
    <t>julia.balcerowska@ug.edu.pl; artur.sawicki@ug.edu.pl</t>
  </si>
  <si>
    <t>Diamentowy Grant - Ministry of Science and Higher Education in Poland [0086/DIA/2017/46]; Sonata Bis by National Science Centre in Poland [2017/26/E/HS6/00282]</t>
  </si>
  <si>
    <t>Diamentowy Grant - Ministry of Science and Higher Education in Poland(Ministry of Science and Higher Education, Poland); Sonata Bis by National Science Centre in Poland</t>
  </si>
  <si>
    <t>Data collection of Study 2 was partially financed by Diamentowy Grant no 0086/DIA/2017/46, granted to Artur Sawicki by the Ministry of Science and Higher Education in Poland, and partially financed by Sonata Bis no 2017/26/E/HS6/00282 granted to Magdalena Z. emojtel-Piotrowska by National Science Centre in Poland. Data collection of Study 3 was financed by Sonata Bis no 2017/26/E/HS6/00282 granted to Magdalena Z. emojtel-Piotrowska by National Science Centre in Poland.</t>
  </si>
  <si>
    <t>PERGAMON-ELSEVIER SCIENCE LTD</t>
  </si>
  <si>
    <t>THE BOULEVARD, LANGFORD LANE, KIDLINGTON, OXFORD OX5 1GB, ENGLAND</t>
  </si>
  <si>
    <t>0191-8869</t>
  </si>
  <si>
    <t>1873-3549</t>
  </si>
  <si>
    <t>PERS INDIV DIFFER</t>
  </si>
  <si>
    <t>Pers. Individ. Differ.</t>
  </si>
  <si>
    <t>10.1016/j.paid.2022.111530</t>
  </si>
  <si>
    <t>2P6TP</t>
  </si>
  <si>
    <t>WOS:000819871100013</t>
  </si>
  <si>
    <t>Kaczmarczyk, B; Urych, I</t>
  </si>
  <si>
    <t>Kaczmarczyk, Barbara; Urych, Ilona</t>
  </si>
  <si>
    <t>Perception of the Transition to a Zero-Emission Economy in the Opinion of Polish Students</t>
  </si>
  <si>
    <t>ENERGIES</t>
  </si>
  <si>
    <t>renewable energy sources; national security; ecology; social development; non-emission economy; high school students; European Union</t>
  </si>
  <si>
    <t>CLIMATE-CHANGE; PARTICIPATION; LEADERSHIP; LEGITIMACY; POLITICS</t>
  </si>
  <si>
    <t>Renewable energy sources are an alternative to traditional sources and are based on inexhaustible and environmentally friendly supply. Various controversies have been stirred up by the development of energy production from renewable sources, e.g., due to the high cost of these investments or carbon footprint at the production stage of renewable installations, or later in the disposal process. However, they seem to be gradually offset by the numerous benefits that outweigh the initial costs of their support. Therefore, it is not surprising that European Union (EU) countries are at the forefront of the transition to a low-emission economy. This is evidenced, e.g., by a 22% reduction in greenhouse gas emissions in Member States, with gross domestic product (GDP) growth of 58% between 1990 and 2017. Nevertheless, the use of renewable energy sources such as sun, wind, water, etc. is much more expensive than burning fossil fuels. This argument of high investment costs can be decisive in decisions of both public debates and individual households. Therefore, education on renewable energy sources is needed to facilitate the process of transition to a zero-emission economy in the European Union countries. This education should, above all, be addressed to young people, who will be making these decisions in the future. Reduction of greenhouse gas emissions by 2050 will largely depend on the knowledge and awareness of young people. The aim of the paper is to diagnose the perception of the transition to a zero-carbon economy in the opinion of Polish schoolchildren. We put a particular emphasis on renewable energy sources as a key element shaping the security of the state in terms of sustainable ecology and friendly social development. We achieved the aim of the study through a research process with use of theoretical and empirical research methods. We analysed the literature on the subject and the current legal acts in the field of renewable energy sources. We also conducted a survey of high school students in Poland. The analysis of the research results allowed us to formulate recommendations on the possibility of shaping state security in the field of sustainable ecology and friendly social development.</t>
  </si>
  <si>
    <t>[Kaczmarczyk, Barbara] Gen Tadeusz Kosciuszko Mil Univ Land Forces, Fac Secur &amp; Safety Res, Czajkowskiego 109 Str, PL-51147 Wroclaw, Poland; [Urych, Ilona] War Studies Univ, Inst Secur Theory, Natl Secur Fac, Al Gen Chrusciela Montera 103, PL-00910 Warsaw, Poland</t>
  </si>
  <si>
    <t>General Tadeusz Kosciuszko Military University of Land Forces</t>
  </si>
  <si>
    <t>Kaczmarczyk, B (corresponding author), Gen Tadeusz Kosciuszko Mil Univ Land Forces, Fac Secur &amp; Safety Res, Czajkowskiego 109 Str, PL-51147 Wroclaw, Poland.;Urych, I (corresponding author), War Studies Univ, Inst Secur Theory, Natl Secur Fac, Al Gen Chrusciela Montera 103, PL-00910 Warsaw, Poland.</t>
  </si>
  <si>
    <t>barbara.kaczmarczykwso@gmail.com; i.urych@akademia.mil.pl</t>
  </si>
  <si>
    <t>1996-1073</t>
  </si>
  <si>
    <t>Energies</t>
  </si>
  <si>
    <t>10.3390/en15031102</t>
  </si>
  <si>
    <t>Energy &amp; Fuels</t>
  </si>
  <si>
    <t>ZA2JH</t>
  </si>
  <si>
    <t>WOS:000755993800001</t>
  </si>
  <si>
    <t>Kobylarek, A; Blaszczynski, K; Slósarz, L; Madej, M; Carmo, A; Hlad, L; Králik, R; Akimjak, A; Judák, V; Maturkanic, P; Biryukova, Y; Tokárova, B; Martin, JG; Petrikovicova, L</t>
  </si>
  <si>
    <t>Kobylarek, Aleksander; Blaszczynski, Kamil; Slosarz, Luba; Madej, Martyna; Carmo, Antonio; Hlad, L'ubomir; Kralik, Roman; Akimjak, Amantius; Judak, Viliam; Maturkanic, Patrik; Biryukova, Yulia; Tokarova, Barbora; Martin, Jose Garcia; Petrikovicova, Lucia</t>
  </si>
  <si>
    <t>The Quality of Life among University of the Third Age Students in Poland, Ukraine and Belarus</t>
  </si>
  <si>
    <t>quality of life; seniors; U3A students; general self efficacy scale; satisfaction with life scale</t>
  </si>
  <si>
    <t>SATISFACTION; RESOURCES; SENIORS</t>
  </si>
  <si>
    <t>The aim of this research was to compare the quality of life among University of the Third Age (U3A) students in Poland, where a novel method of educating seniors is being developed, with the quality of life among students at newly established U3As in Belarus and Ukraine, which have copied the Polish model. The research was also conducted to connect a range of socio-demographic variables with two explanatory ones: satisfaction with participation in U3A activities and the overall quality of life. A total of 515 U3A (N13) students from three Eastern European countries-Poland, Ukraine, and Belarus-took part in the research. The overall quality of life of U3A students was researched and expressed in the form of three components: stress level, sense of self-efficacy, and level of satisfaction with life. The following tools were used: PPS10 (Perceived Stress Scale), GSES (General Self-Efficacy Scale), and SWLS (Satisfaction with Life Scale). The research showed a statistically significant difference between the country of residence and the level of satisfaction with life, sense of self-efficacy, and the overall indicator of the quality of life. Polish seniors obtained higher results in all these areas when compared to their counterparts in Ukraine and Belarus.</t>
  </si>
  <si>
    <t>[Kobylarek, Aleksander] Univ Wroclaw, Inst Pedag, PL-50137 Wroclaw, Poland; [Blaszczynski, Kamil; Madej, Martyna] Univ Wroclaw, Inst Polit Sci, PL-50137 Wroclaw, Poland; [Slosarz, Luba] Wroclaw Med Univ, Dept Human &amp; Hlth Sci, PL-50367 Wroclaw, Poland; [Carmo, Antonio] Univ Lusofona, Ctr Interdisciplinary Studies Educ &amp; Dev CeiED, P-1749024 Lisbon, Portugal; [Hlad, L'ubomir] Constantine Philosopher Univ Nitra, Fac Arts, Dept Religious Studies, Nitra 94901, Slovakia; [Kralik, Roman; Biryukova, Yulia] Peoples Friendship Univ Russia RUDN Univ Moscow, Russian Language Dept, Moscow 117198, Russia; [Kralik, Roman; Akimjak, Amantius] Cathol Univ Ruzomberok, Fac Theol, Dept Social Work, Ruzomberok 03401, Slovakia; [Judak, Viliam; Maturkanic, Patrik] Comenius Univ, Fac Roman Catholic Theol Cyril &amp; Methodius, Bratislava 81499, Slovakia; [Maturkanic, Patrik] Coll Appl Psychol, Terezin 41155, Czech Republic; [Tokarova, Barbora] Constantine Philosopher Univ Nitra, Fac Nat Sci &amp; Informat, Dept Chem, Nitra 94901, Slovakia; [Martin, Jose Garcia] Univ Granada, Fac Polit Sci &amp; Sociol, Dept Sociol, Granada 18011, Spain; [Petrikovicova, Lucia] Constantine Philosopher Univ Nitra, Fac Nat Sci &amp; Informat, Dept Geog Geoinformat &amp; Reg Dev, Nitra 94901, Slovakia</t>
  </si>
  <si>
    <t>University of Wroclaw; University of Wroclaw; Wroclaw Medical University; Lusofona University; Constantine the Philosopher University in Nitra; Catholic University Ruzomberok; Comenius University Bratislava; Constantine the Philosopher University in Nitra; University of Granada; Constantine the Philosopher University in Nitra</t>
  </si>
  <si>
    <t>Petrikovicova, L (corresponding author), Constantine Philosopher Univ Nitra, Fac Nat Sci &amp; Informat, Dept Geog Geoinformat &amp; Reg Dev, Nitra 94901, Slovakia.</t>
  </si>
  <si>
    <t>aleksander.kobylarek@gmail.com; kamil.blaszczynski2@uwr.edu.pl; luba.slosarz@umw.edu.pl; martyna.madej11@gmail.com; antonio.ginja@gmail.com; lhlad@ukf.sk; roman.kralik73@gmail.com; amantius.akimjak@ku.sk; judak1@uniba.sk; patrikmat@seznam.cz; yu.biryukova@gmail.com; barbora.malikova@gmail.com; jgarciamartin@ugr.es; lpetrikovicova@ukf.sk</t>
  </si>
  <si>
    <t>Biryukova, Yulia N/M-5518-2016; Akimjak, Amantius/ABZ-9600-2022; Petrikovičová, Lucia/AAC-7917-2020; Carmo, António JCG/A-4738-2012; Kobylarek, Aleksander/A-2696-2015; Hlad, Lubomir/ADO-9252-2022; Judak, Viliam/AGV-9346-2022; Maturkanic,, Patrik/AGW-3498-2022; Kralik, Roman/AAD-8311-2020; Hlad, Lubomir d. p./ABB-6751-2021; García Martín, José/IXX-2260-2023</t>
  </si>
  <si>
    <t>Biryukova, Yulia N/0000-0002-5977-4081; Petrikovičová, Lucia/0000-0002-3200-794X; Carmo, António JCG/0000-0001-6606-3707; Kobylarek, Aleksander/0000-0002-4562-9035; Hlad, Lubomir/0000-0003-1690-0057; Kralik, Roman/0000-0002-1929-1894; García Martín, José/0000-0001-7401-0613; Judak, Viliam/0000-0003-4415-4776; Blaszczynski, Kamil/0000-0003-4896-8371; Slosarz, Luba/0000-0002-0507-6595; Maturkanic, Patrik/0000-0002-1087-3847</t>
  </si>
  <si>
    <t>International Scientific Research Project: Pastoral practice, psychology and philosophical-theological-social fragments in the light of the 21st century [010-2021]; Cooperation among: Sociedad Hispanica de Amigos de Kierkegaard (Spain); College of Applied Psychology in Terezin (Czech Republic)</t>
  </si>
  <si>
    <t>International Scientific Research Project: Pastoral practice, psychology and philosophical-theological-social fragments in the light of the 21st century; Cooperation among: Sociedad Hispanica de Amigos de Kierkegaard (Spain); College of Applied Psychology in Terezin (Czech Republic)</t>
  </si>
  <si>
    <t>FundingThe article was published with the support of International Scientific Research Project: Pastoral practice, psychology and philosophical-theological-social fragments in the light of the 21st century (contract number: 010-2021). Cooperation among: Sociedad Hispanica de Amigos de Kierkegaard (Spain) and College of Applied Psychology in Terezin (Czech Republic), 20212022.</t>
  </si>
  <si>
    <t>10.3390/su14042049</t>
  </si>
  <si>
    <t>ZY9KB</t>
  </si>
  <si>
    <t>WOS:000772897000001</t>
  </si>
  <si>
    <t>Gacek, M; Kosiba, G; Wojtowicz, A; Sanchez, GLF; Szalewski, J</t>
  </si>
  <si>
    <t>Gacek, Maria; Kosiba, Grazyna; Wojtowicz, Agnieszka; Lopez Sanchez, Guillermo F.; Szalewski, Jacek</t>
  </si>
  <si>
    <t>Personality-Related Determinants of Physical Activity Among Polish and Spanish Physical Education Students</t>
  </si>
  <si>
    <t>physical activity; IPAQ; personality; Big Five model; physical education students</t>
  </si>
  <si>
    <t>HEALTH BEHAVIORS; 5-FACTOR MODEL; ASSOCIATIONS; LEVEL</t>
  </si>
  <si>
    <t>We aimed to analyze personality-related determinants of physical activity among Polish and Spanish physical education (PE) students. The study was conducted among 219 Polish and 280 Spanish PE students, using the International Physical Activity Questionnaire (IPAQ) and the NEO-FFI Personality Inventory. Compared with Spanish PE students, their Polish counterparts are characterized by a higher level of extraversion and conscientiousness and a lower level of neuroticism. The level of total physical activity for all students was 8,697.21 METs, and this value was higher among Polish students. Among Polish and Spanish PE students, the level of total, vigorous, and moderate physical activity increased along with the increase in extraversion, while a decrease occurred along with the increase in neuroticism. The level of each domain of physical activity also increased in line with the intensification of student conscientiousness. In moderation analyses, it was shown that the home country of students may be considered a moderator of the relationship between conscientiousness and total exercise in such a way that the physical activity increased along with the increase in conscientiousness only among the Polish students. In addition, the country is a moderator of the correlation between moderate physical activity and neuroticism (p = 0.031), openness (p = 0.049), and conscientiousness (p = 0.019), with moderate activity only decreasing among Polish students and increasing along with the increase in openness and conscientiousness. Positive correlations among physical activity, extraversion, and conscientiousness, as well as negative ones with neuroticism, were demonstrated among Polish and Spanish students, and also the moderating impact of the country on the correlation between personality-related dimensions and physical activity.</t>
  </si>
  <si>
    <t>[Gacek, Maria] Univ Phys Educ Krakow, Dept Sports Med &amp; Human Nutr, Krakow, Poland; [Kosiba, Grazyna; Szalewski, Jacek] Univ Phys Educ Krakow, Dept Theory &amp; Methodol Phys Educ, Krakow, Poland; [Wojtowicz, Agnieszka] Univ Phys Educ Krakow, Dept Psychol, Krakow, Poland; [Lopez Sanchez, Guillermo F.] Anglia Ruskin Univ, Fac Hlth Educ Med &amp; Social Care, Sch Med, Vis &amp; Eye Res Inst, Cambridge, England</t>
  </si>
  <si>
    <t>University of Cambridge; Anglia Ruskin University</t>
  </si>
  <si>
    <t>Sanchez, GLF (corresponding author), Anglia Ruskin Univ, Fac Hlth Educ Med &amp; Social Care, Sch Med, Vis &amp; Eye Res Inst, Cambridge, England.</t>
  </si>
  <si>
    <t>gfls@um.es</t>
  </si>
  <si>
    <t>López Sánchez, Guillermo Felipe/K-8703-2015</t>
  </si>
  <si>
    <t>López Sánchez, Guillermo Felipe/0000-0002-9897-5273; Wojtowicz, Agnieszka/0000-0002-4589-1375; Gacek, Maria/0000-0001-8798-3545</t>
  </si>
  <si>
    <t>University of Physical Education in Krakow [1136/BS/INS/2017]</t>
  </si>
  <si>
    <t>University of Physical Education in Krakow</t>
  </si>
  <si>
    <t>Publication financed within the framework of the project Health behaviors among students of teaching faculties in selected European countries within the context of their future professional role as health educators-analysis of selected formal and legal, socio-cultural and psychological determinants (the University of Physical Education in Krakow, project number: 1136/BS/INS/2017).</t>
  </si>
  <si>
    <t>JAN 10</t>
  </si>
  <si>
    <t>10.3389/fpsyg.2021.792195</t>
  </si>
  <si>
    <t>YO7BZ</t>
  </si>
  <si>
    <t>Green Accepted, gold, Green Published</t>
  </si>
  <si>
    <t>WOS:000748093400001</t>
  </si>
  <si>
    <t>Horowski, J</t>
  </si>
  <si>
    <t>Horowski, Jaroslaw</t>
  </si>
  <si>
    <t>Religion lesson in schools in Poland - the subject of dispute and the unused potential</t>
  </si>
  <si>
    <t>BRITISH JOURNAL OF RELIGIOUS EDUCATION</t>
  </si>
  <si>
    <t>religion lessons in Poland; the religiosity of Polish youth; confessional religious education; research on religious education in Poland; legal conditions of religion lessons; ALT-TITLE</t>
  </si>
  <si>
    <t>EDUCATION</t>
  </si>
  <si>
    <t>The aim of this article is to examine lessons on religion in Poland from the perspective of the prevailing legal, social, cultural, and organisational conditions, as well as to look at the research that has already been devoted to this topic. In the first part, the religious context specific to Poland, based on level of declared religious identity which leads to a clear domination of Catholics over representatives of other religions and denominations, is discussed. The rules underlying the organisation of the teaching of religion as defined in law are also presented in this section. In Poland, where religion lessons are of a confessional nature, the decision about students' participation must be made by parents, or by the students if they are adults. In the second part of the text, research specific to religious education in schools is presented. In Poland, this subject is approached primarily from a philosophical and theological perspective, as teachers of religion are trained in theological faculties. Consequently, as part of a general reflection on religious education, personalistic thought is developed (and especially the pedagogy of the person). An ongoing opposition to confessional religious lessons, resulting from secularisation processes, has also led to concepts of school religious education being built on assumptions of critical theory. However, little empirical research on religion lessons in Poland has been conducted to date, especially few studies in which the balance between the religious development of students and their functioning in social relations and culture has been assumed.</t>
  </si>
  <si>
    <t>[Horowski, Jaroslaw] Nicolaus Copernicus Univ, Fac Philosophy &amp; Social Sci, Torun, Poland</t>
  </si>
  <si>
    <t>Nicolaus Copernicus University</t>
  </si>
  <si>
    <t>Horowski, J (corresponding author), Nicolaus Copernicus Univ, Fac Philosophy &amp; Social Sci, Torun, Poland.</t>
  </si>
  <si>
    <t>jarohor@umk.pl</t>
  </si>
  <si>
    <t>Horowski, Jarosław/AAV-9011-2020</t>
  </si>
  <si>
    <t>Horowski, Jarosław/0000-0002-6412-1544</t>
  </si>
  <si>
    <t>0141-6200</t>
  </si>
  <si>
    <t>1740-7931</t>
  </si>
  <si>
    <t>BRIT J RELIG EDUC</t>
  </si>
  <si>
    <t>Brit. J. Relig. Educ.</t>
  </si>
  <si>
    <t>APR 16</t>
  </si>
  <si>
    <t>10.1080/01416200.2021.2024341</t>
  </si>
  <si>
    <t>JAN 2022</t>
  </si>
  <si>
    <t>Education &amp; Educational Research; Religion</t>
  </si>
  <si>
    <t>3Z2SS</t>
  </si>
  <si>
    <t>WOS:000743801100001</t>
  </si>
  <si>
    <t>Leek, J</t>
  </si>
  <si>
    <t>Leek, Joanna</t>
  </si>
  <si>
    <t>Decentralization policies concerning leadership of parents and students in school councils in Poland. From autocracy to democracy within the state monopoly</t>
  </si>
  <si>
    <t>INTERNATIONAL JOURNAL OF LEADERSHIP IN EDUCATION</t>
  </si>
  <si>
    <t>PUBLIC-POLICY; INVOLVEMENT; YOUTH; PARTICIPATION; COMMUNITY; PROGRAMS</t>
  </si>
  <si>
    <t>Reviewing existing literature and policy documents concerning leadership of parent and student in school councils after World War II, up to the present day, the goal of this paper is to examine how to have parent and student council policies developed in Poland, what solutions exist in the area of educational policy concerning student and parent councils, and how do these solutions support the leadership of parents and youth in schools. To address this aim, a review of the relevant legislation and research work published between 1952 and 2018 has been carried out. Although research into school councils is constantly growing, the policy of education concerning parent and student leadership in Polish context remain unexplored. The paper argues that central to the development of the policy about parent and student leadership in Poland is the evolution from an autocracy after World War II to a democracy within the state monopoly at the present time. The vertical decentralization of decision-making, for example, on financial matters, examinations, school work supervision, is accompanied at the same time by a policy of keeping parent and student leadership in school councils under the control of the Ministry of Education.</t>
  </si>
  <si>
    <t>[Leek, Joanna] Univ Lodz, Fac Educ Sci, Lodz, Poland</t>
  </si>
  <si>
    <t>Leek, J (corresponding author), Univ Lodz, Fac Educ Sci, Lodz, Poland.</t>
  </si>
  <si>
    <t>Joanna.Leek@uni.lodz.pl</t>
  </si>
  <si>
    <t>Leek, Joanna/0000-0003-1529-4454</t>
  </si>
  <si>
    <t>European Commission [2015-1-UK01-KA201-013456]; Ministerstwo Nauki i Szkolnictwa Wyzszego [3558/ERASMUS+/2016/2]</t>
  </si>
  <si>
    <t>European Commission(European Union (EU)European Commission Joint Research Centre); Ministerstwo Nauki i Szkolnictwa Wyzszego(Ministry of Science and Higher Education, Poland)</t>
  </si>
  <si>
    <t>This work was supported by the European Commission [2015-1-UK01-KA201-013456]; Ministerstwo Nauki i Szkolnictwa Wyzszego [3558/ERASMUS+/2016/2].</t>
  </si>
  <si>
    <t>TAYLOR &amp; FRANCIS LTD</t>
  </si>
  <si>
    <t>2-4 PARK SQUARE, MILTON PARK, ABINGDON OR14 4RN, OXON, ENGLAND</t>
  </si>
  <si>
    <t>1360-3124</t>
  </si>
  <si>
    <t>1464-5092</t>
  </si>
  <si>
    <t>INT J LEADERSH EDUC</t>
  </si>
  <si>
    <t>Int. J. Leadersh. Educ.</t>
  </si>
  <si>
    <t>JAN 2</t>
  </si>
  <si>
    <t>10.1080/13603124.2019.1643501</t>
  </si>
  <si>
    <t>ZU4KQ</t>
  </si>
  <si>
    <t>WOS:000769811600002</t>
  </si>
  <si>
    <t>The Polish College in Beirut in 1946-1948</t>
  </si>
  <si>
    <t>Studies; Auditing students; Curriculum; Lecturers; Poles; XX Century</t>
  </si>
  <si>
    <t>The aim of the article is to present the activities of the two-year Polish College in the years immediately after the Second World War, and in particular to present its achievements in the field of training Polish language teachers in exile and to prepare auditing students for independent intellectual work and the continuation of their studies in a free Poland. A great deal of attention has been paid to the curriculum and plan of the studies, as well as to the lecturers and students themselves. In the process of writing the article, methods used in pedagogical and historical sciences have mainly been applied. The result of the research is an article on unique Polish studies in the Middle East in difficult post-war conditions. The issue presented in the article indicates that the intellectual elite of Poles in exile attached great importance to educating and bringing up Polish youth in the spirit of patriotism.</t>
  </si>
  <si>
    <t>Chmielewski, Witold Jan/0000-0001-5816-5586</t>
  </si>
  <si>
    <t>1U8FZ</t>
  </si>
  <si>
    <t>WOS:000805642800003</t>
  </si>
  <si>
    <t>Gacek, G</t>
  </si>
  <si>
    <t>Gacek, Gabriela</t>
  </si>
  <si>
    <t>BETWEEN THE OLD AND THE NEW HOMELAND: DULCIMER PLAYERS MUSICAL ACTIVITY IN LOWER SILESIA IN THE 1950S</t>
  </si>
  <si>
    <t>ROCZNIKI HUMANISTYCZNE</t>
  </si>
  <si>
    <t>dulcimer players; Lower Silesia; eastern borderlands; migration; archival recordings</t>
  </si>
  <si>
    <t>In this article, I would like to describe the musical activity of the dulcimer players who moved to Lower Silesia after World War II as a result of being expelled from the pre-war Polish eastern borderlands: the Vilnius region and East Galicia. Being new settlers in the so called Recovered Territories, surrounded by people who came both from their native and other regions, dulcimer pla-yers tried to continue their musical activity. I examine their different ways of adapting to a new situation and new place of residence, by building new dulcimers, joining interregional folk bands, attempting individual music-making based on the performance of dance music from their own region, or establishing an ensemble consisting of high school students. In my article, I draw on examples from archival recordings from the 1950s made by Jozef Majchrzak (1909-1985), the Polish folklorist, musicologist and radio editor who worked for Polish Radio Wroclaw.</t>
  </si>
  <si>
    <t>[Gacek, Gabriela] Uniwersytet Opolski, Katedra Muzykol, Opole, Poland; [Gacek, Gabriela] Univ Opole, Dept Musicol, Opole, Poland</t>
  </si>
  <si>
    <t>University of Opole; University of Opole</t>
  </si>
  <si>
    <t>Gacek, G (corresponding author), Uniwersytet Opolski, Katedra Muzykol, Opole, Poland.;Gacek, G (corresponding author), Univ Opole, Dept Musicol, Opole, Poland.</t>
  </si>
  <si>
    <t>alicjagacek@gmail.com</t>
  </si>
  <si>
    <t>Gacek, Gabriela/0000-0002-2676-2308</t>
  </si>
  <si>
    <t>JOHN PAUL II CATHOLIC UNIV LUBLIN</t>
  </si>
  <si>
    <t>LUBLIN</t>
  </si>
  <si>
    <t>AL RACLAWICKIE 14, LUBLIN, PL 20-950, POLAND</t>
  </si>
  <si>
    <t>0035-7707</t>
  </si>
  <si>
    <t>2544-5200</t>
  </si>
  <si>
    <t>ROCZ HUMANIST</t>
  </si>
  <si>
    <t>Rocz. Humanist.</t>
  </si>
  <si>
    <t>10.18290/rh227012.11</t>
  </si>
  <si>
    <t>Humanities, Multidisciplinary</t>
  </si>
  <si>
    <t>Arts &amp; Humanities - Other Topics</t>
  </si>
  <si>
    <t>8G5LC</t>
  </si>
  <si>
    <t>WOS:000920385400001</t>
  </si>
  <si>
    <t>Jalowska, P; Prokopczyk, A</t>
  </si>
  <si>
    <t>Jalowska, Pola; Prokopczyk, Adam</t>
  </si>
  <si>
    <t>Physical fitness of students based on a test used to assess the physical fitness of soldiers of the National Reserve Forces</t>
  </si>
  <si>
    <t>PHYSICAL EDUCATION OF STUDENTS</t>
  </si>
  <si>
    <t>level of physical fitness; physical education students; physical education; military education; military fitness test</t>
  </si>
  <si>
    <t>Background and Study Aim The purpose of this study was to analyze the physical fitness of students based on a test used to assess the physical fitness of soldiers of the National Reserve Forces. Material and Methods The study included 30 students majoring in Physical Education, specializing in Physical Education in the Uniformed Services. The average age of the subjects was 23.53 years, where the youngest subject was 21.92 years old and the oldest was 28.67 years old (SD = 1.513). The National Reserve Forces (NSR - abbreviation using in Polish language) physical fitness test was used to assess the level of physical fitness of professional soldiers. Students completed a proprietary research questionnaire to investigate the level and type of additional physical activity of the subjects, their future career plans related to the uniformed services, and their level of satisfaction with their performance on the fitness tests. Results It was shown that students who rated their level of preparation for uniformed service and satisfaction with their performance higher scored better on the NSR test. It was proven, equally, that students having a higher weekly volume of additional physical activity obtain higher scores in the fitness test. In addition, it has been demonstrated that better results in the fitness test are achieved by students who engage in physical activity at the level of active athletes. Conclusions The recommendation to introduce classes similar to sports training under battlefield conditions into schools and universities preparing future uniformed officers is justified. This would give a simultaneous improvement in physical fitness along with an increase in the level of self-efficacy for combat operations. Those wishing to enter the selection process for uniformed formations should practice regular physical activity, preferably at an intensity and volume close to the competitive level. This significantly affects the result achieved in the fitness test.</t>
  </si>
  <si>
    <t>[Jalowska, Pola; Prokopczyk, Adam] Poznan Univ, Phys Educ, Poznan, Poland</t>
  </si>
  <si>
    <t>Prokopczyk, A (corresponding author), Poznan Univ, Phys Educ, Poznan, Poland.</t>
  </si>
  <si>
    <t>jalowskapola@gmail.com; prokopczyk@awf.poznan.pl</t>
  </si>
  <si>
    <t>Prokopczyk, Adam/0000-0002-6694-7251</t>
  </si>
  <si>
    <t>IERMAKOV S S</t>
  </si>
  <si>
    <t>KHARKOV-68</t>
  </si>
  <si>
    <t>BOX 11135, KHARKOV-68, 61068, UKRAINE</t>
  </si>
  <si>
    <t>2075-5279</t>
  </si>
  <si>
    <t>2308-7250</t>
  </si>
  <si>
    <t>PHYS EDUC STUD</t>
  </si>
  <si>
    <t>Phys. Educ. Stud.</t>
  </si>
  <si>
    <t>10.15561/20755279.2022.0502</t>
  </si>
  <si>
    <t>5Z5NU</t>
  </si>
  <si>
    <t>WOS:000880020300002</t>
  </si>
  <si>
    <t>Jedrzejczak, B; Reglinska-Jemiol, A</t>
  </si>
  <si>
    <t>Jedrzejczak, Beata; Reglinska-Jemiol, Anna</t>
  </si>
  <si>
    <t>THE PROJECT METHOD FROM AN INTERCULTURAL PERSPECTIVE. THE DANCE CULTURE OF GDANSK IN THE TEACHING OF POLISH LANGUAGE AND CULTURE TO STUDENTS FROM CHINA</t>
  </si>
  <si>
    <t>project method; linguaculture; Polish as a foreign language; dance culture; Polish literature; students from the Chinese cultural field; Gdansk</t>
  </si>
  <si>
    <t>The subject matter of this text refers to the use of the project method in teaching Polish culture, literature and language as a foreign language to students from the Chinese cultural area. Chinese cultural and educational traditions (based on Confucianism) mean that the teacher of Polish language and culture may encounter students' aversion (often on a motivational basis) to including cultural content in the educational process. This article presents the results of research on an appropriate method of conveying the content for a given target group. The authors, using the example of an interdisciplinary and cross-curricular educational project (The dance culture of Gdansk), implemented at the University of Gdansk for students of Polish from Harbin, and referring to the notion of linguaculture (introduced into the methodology of teaching Polish as a foreign language by Grazyna Zarzycka), show how, through learning the language, it also increased the foreigners' interest in the local dance culture and aroused a willingness to participate in related activities. This process is particularly important in the context of engaging recipients from a distant cultural circle.</t>
  </si>
  <si>
    <t>[Jedrzejczak, Beata] Uniwersytet Gdanski, Inst Filol Polskiej, Zaklad Jezyka Polskiego, Gdansk, Poland; [Reglinska-Jemiol, Anna] Uniwersytet Gdanski, Inst Filol Polskiej, Zakdad Hist Literatury Polskiej, Gdansk, Poland</t>
  </si>
  <si>
    <t>Fahrenheit Universities; University of Gdansk; Fahrenheit Universities; University of Gdansk</t>
  </si>
  <si>
    <t>Jedrzejczak, B (corresponding author), Uniwersytet Gdanski, Inst Filol Polskiej, Zaklad Jezyka Polskiego, Gdansk, Poland.</t>
  </si>
  <si>
    <t>beata.jedrzejczak@ug.edu.pl; anna.reglinska-jemiol@ug.edu.pl</t>
  </si>
  <si>
    <t>10.18290/rh227010.11</t>
  </si>
  <si>
    <t>8R9BI</t>
  </si>
  <si>
    <t>WOS:000928181400001</t>
  </si>
  <si>
    <t>Kadenyuk, O; Zavadska, I</t>
  </si>
  <si>
    <t>Kadenyuk, O.; Zavadska, I.</t>
  </si>
  <si>
    <t>Religious Communities in National Cultural Processes of Volyn in the 1920's to 1930's</t>
  </si>
  <si>
    <t>STORINKY ISTORIYI-HISTORY PAGES</t>
  </si>
  <si>
    <t>Ukrainian</t>
  </si>
  <si>
    <t>Volyn; Second Polish-Lithuanian Commonwealth; USSR; Orthodox Church; immigrants; public organizations; ethnonational policy</t>
  </si>
  <si>
    <t>The article analyzes the processes that took place in the cultural and spiritual sphere in the territory of Soviet Ukraine, Eastern Volyn, and Western Volyn, which was part of the Second Polish-Lithuanian Commonwealth (Res Publica) after the end of the First World War. In the 20th century, the events of the centuries-old history of the Ukrainian people intertwined, which became a bunch of the most important milestones in the nation's fate, in the survival struggle for the state and independence. This century has concentrated in itself a powerful national liberation movement and attempts to obtain state independence, the tragedy of defeats, and the division of ethnic Ukrainian lands between different states, the national revival, and the formation of the state at the end of the century. Volyn concerning the integrity of the Ukrainian lands played a special role due to its geopolitical position for a century. In the context of all these events, the period of the 1920's and 1930's occupies a significant place for the western Ukrainian lands, including Volyn. Its lands were a reflection of the most tragic pages in the history of Ukraine. More than once they played an outstanding role in the history of the Ukrainian people, reflected in their fate. The defeat of the national liberation struggle in 1917-1921 and the tragic consequences of these events for Ukrainian statehood turned Volyn into a specific socio-political and geopolitical region. The events in these territories, as well as the policies of the governments of the Ukrainian Soviet Socialist Republic and the USSR and the Second Polish-Lithuanian Commonwealth, were decisive for the Ukrainian population living on ethnic Ukrainian lands and those in other countries. Our research allows us to argue that the socio-economic processes in Volyn in the interwar period were an interesting social phenomenon when Ukrainians in their ethnic lands in the Ukrainian environment were in the status of immigrants. The line of the Soviet-Polish border, which was the limit of confrontation, attracted the most active participants in the national liberation struggle, who continued it in the new conditions of lack of statehood, political and ideological pressure, persecution and repression by the ruling regimes. The work and activities during the interwar period of prominent political figures from the time of the Ukrainian National Republic (UNR), religious, cultural and education figures in the territory of Western Volyn, were of crucial importance not only for the population of the region but also for the Ukrainian nation. Volyn, despite the delimitation of the state border, remained the only region where the indigenous population lived compactly. Political and ideological pressure from the dominant regimes in the interwar years did not significantly affect the mentality of Volyn. The population of the region has preserved the Ukrainian language, Orthodox faith, spiritual and cultural traditions. Despite the confrontation between the political systems of the USSR and the Second Commonwealth, the people of Volyn treated the inhabitants living behind the region border with sympathy and liking. Therefore, immigrants who found themselves on Volyn lands adapted to the new environment without any particular problems. The local population often facilitated border crossings and provided temporary shelter. In Western Volyn, immigrants were not only quickly accepted into the new environment but also became the organizers of cultural and educational institutions and societies, leaders in political life. If we take into account the fact that after the defeat of the liberation struggle, Western Volyn became a kind of political refuge for many of their participants, then the experience of their struggle in the new conditions was used to develop active socio-political activities in the region. Moreover, the intellectual and political elite was concentrated among immigrants. Therefore, in the environment of the relatively backward eastern Volyn territory, thanks to the work of immigrants from Naddniprianska Ukraine, the level of national consciousness rises, education develops, and educational work is activated. Individual immigrants from Naddniprianska Ukraine were selected by the local population as ambassadors and senators in the Polish parliament. They headed political organizations, Ukrainian cooperation, took an active part in the life of the region. Local Enlightenment societies Prosvita played an important role in the cultural life of Volyn. Since a large part of the Naddniprianska Ukraine intelligentsia found themselves in immigration in Western Volyn, where the indigenous intelligentsia was relatively small, it mainly organized the Enlightenment movement. In their programs and charters, - county societies Prosvita. A characteristic feature of the first post-war years was the opposing trends in this process of the Polish and Ukrainian sides. The Polish regime, established on Volyn lands, was forced to reckon with such authoritative cultural and public associations as Prosvita at that time. The Ukrainians, who found themselves in the lands occupied by Poland, still cherished the hope of a possible entry into the new state formation with the preservation of their own national and cultural interests. In July 1922 a congress of cultural and educational organizations of Volyn was held in Lutsk. The congress discussed the charter of the unifying center and the adoption of its name, namely: Association of cultural and educational organizations of Volyn called Volyn Prosvita. The commission to edit the statute included well-known Ukrainian figures in immigration, such as Ivan Vlasovskyi, Mykhailo Cherkavskyi, Serhii Miliashkevych. The congress expressed demands to the Polish authorities to open in Volyn the number of state Ukrainian schools, corresponding to the number of the Ukrainian population in the region. To achieve their goals, societies opened reading rooms, bookstores, cinemas, arranged lectures, laid out for ordinary people, published books, magazines, and the like. To spread education, primary and secondary schools were organized, funds were created to assist capable students. It is advisable to compare the processes that took place in the cultural and spiritual sphere in the territory of Soviet Ukraine and Eastern Volyn. In fact, in the same period, the 30s, after the collapse of Ukrainization, the Soviet government began to actively pursue a national policy leading to the assimilation of the Ukrainian population. The slogan of culture national in form, socialist, international in content, created in the formally sovereign USSR, covered the comprehensive falsification of Ukrainian national culture with the widespread use of propaganda means of the press, school, theater, radio, etc., and inculcating Soviet patriotism with a lasting affirmation about the advanced role of the great Russian nation. Thus, again, the two political regimes that ruled in Volyn in the interwar period, despite the polarity of their ideologies in the field of cultural and national policy, carried out identical measures. Their ultimate goal was the assimilation of the Ukrainian population, the loss of their national identity, culture, language. Thus, the integration of Western Volyn into the Second Polish-Lithuanian Commonwealth, especially in the sphere of cultural and spiritual life, was contradictory and with great difficulty. Ukrainian public and cultural figures, a significant part of whom were immigrants from Prydniprovia, searched for ways of national-cultural coexistence in the political system of Poland. However, the course of the Polish authorities, which was taken to assimilate, militarize and catholicize the Ukrainian population, towards forced integration into the Polish state, sharpened Polish-Ukrainian relations more and more, giving rise to contradictions and conflicts. Such a policy of the states that divided Volyn was caused by the situation at that time. Firstly, an attempt was made to enlist the support of the local population in carrying out political reforms and strengthening local positions, when the situation at the borders was still unsettled, and the states themselves were weakened by the consequences of the war. Secondly, the centuries-old confrontation for the Ukrainian flock determined the relationship between Catholic Poland and the Orthodox population of the eastern lands. Even though the Soviet leadership in the field of spiritual life announced a policy of atheism, and the Polish religious authorities in religious and spiritual life in the occupied lands took a course towards Catholicization, the opposition of these political regimes allowed the Ukrainian Autocephalous Orthodox Church to arise and for some time to actively operate.</t>
  </si>
  <si>
    <t>[Kadenyuk, O.; Zavadska, I.] State Agr &amp; Engn Univ Podilya, Kamianets Podilskyi, Ukraine</t>
  </si>
  <si>
    <t>Ministry of Education &amp; Science of Ukraine; Podillia State University</t>
  </si>
  <si>
    <t>Kadenyuk, O (corresponding author), State Agr &amp; Engn Univ Podilya, Kamianets Podilskyi, Ukraine.</t>
  </si>
  <si>
    <t>NATL TECHNICAL UNIV UKRAINE IHOR SIKORSKY KYIV POLYTECHNIC INST</t>
  </si>
  <si>
    <t>KYIV</t>
  </si>
  <si>
    <t>37, PROSPECT PEREMOHY, KYIV, 03056, UKRAINE</t>
  </si>
  <si>
    <t>2307-5244</t>
  </si>
  <si>
    <t>2411-0647</t>
  </si>
  <si>
    <t>STORINKY ISTORIYI</t>
  </si>
  <si>
    <t>Storinky Istoriyi</t>
  </si>
  <si>
    <t>10.20535/2307-5244.55.2022.269751</t>
  </si>
  <si>
    <t>H1RL2</t>
  </si>
  <si>
    <t>WOS:000993803600008</t>
  </si>
  <si>
    <t>Kapron-Charzynska, I</t>
  </si>
  <si>
    <t>Kapron-Charzynska, Iwona</t>
  </si>
  <si>
    <t>CHALLENGES IN `EXOTIC' LANGUAGE TEACHING - THE CASE OF POLISH LANGUAGE PHONODIDACTICS</t>
  </si>
  <si>
    <t>glottodidactics and speech therapy; Polish language; Chinese; teacher prognosis and diagnostic activities; phonological competence; biological speech difficulties; interference in the language learning process</t>
  </si>
  <si>
    <t>This article focuses on the problems of the teaching of phonetics of a foreign language. The author, by combining glottodidactic and logopedic perspectives, draws attention to the challenges the teacher faces in connection with the organisation of the educational process based on the example of teaching Chinese speakers, for whom Polish is a typologically and geographically distant language. The author distinguishes two aspects of phonetics teaching- prognostic and diagnostic. As far as the former is concerned, taking into account two sources of pronunciation difficulties- biological, and that connected with a previously acquired phonetic-phonological system- she proves that, in phonodidactics, prognostic knowledge is indispensable as a basis for diagnosing possible problems in the phonological processing and articulation in students. With regard to the second, she analyses the determinants of difficulties in reaching the phonological competence of the Chinese by referring to the results of observations and a test conducted in a 26-person group of Chinese students. On this basis, she postulates that phonodidactic research, in its practical and theoretical dimensions, should combine glottodidactic and logopedic perspectives.</t>
  </si>
  <si>
    <t>ikap@umk.pl</t>
  </si>
  <si>
    <t>10.18290/rh227010.9</t>
  </si>
  <si>
    <t>8R9LH</t>
  </si>
  <si>
    <t>WOS:000928207400001</t>
  </si>
  <si>
    <t>Kim, PH</t>
  </si>
  <si>
    <t>Kim, Pil Ho</t>
  </si>
  <si>
    <t>Songs of the Multitude: The April Revolution, the 6.3 Uprising, and South Korea's Protest Music of the 1960s</t>
  </si>
  <si>
    <t>KOREAN STUDIES</t>
  </si>
  <si>
    <t>April Revolution; 6.3Uprising; 1960s; protest songs; multitude; SouthKorea</t>
  </si>
  <si>
    <t>The decade of the 1960s is remembered for worldwide political upheavals, with South Korea's April Revolution of 1960 being one early episode. Protesters of the April Revolution appropriated a variety of songs, including the national anthem, Korean War songs, school songs, and children's songs. But these appropriated protest songs have received scant scholarly attention. Four years later in 1964, college students launched a protest movement known as the 6.3 Uprising to stop the military government's implementation of a deeply unpopular normalization treaty with Japan. The movement added a few original songs to the protest music repertoire, but they have since fallen into obscurity. Protest music scholarship in South Korea has largely overlooked the legacy of the 1960s, favoring more polished musical interventions by the pre-Korean War leftist movement and the People's Song Movement of the 1980s. This paper examines the forgotten protest songs of the 1960s from daily newspaper archives and other sources. Recognizing the multitude who pushed forward the April Revolution, I argue that South Korea's protest songs-people's songs or minjung kayo-are best understood as songs of the multitude.</t>
  </si>
  <si>
    <t>[Kim, Pil Ho] Ohio State Univ, Korean Studies, Columbus, OH 43210 USA</t>
  </si>
  <si>
    <t>University System of Ohio; Ohio State University</t>
  </si>
  <si>
    <t>Kim, PH (corresponding author), Ohio State Univ, Korean Studies, Columbus, OH 43210 USA.</t>
  </si>
  <si>
    <t>kim.2736@osu.edu</t>
  </si>
  <si>
    <t>2019 Korean Studies Grant Program of the Academy of Korean Studies [AKS-2019-R-56]</t>
  </si>
  <si>
    <t>2019 Korean Studies Grant Program of the Academy of Korean Studies</t>
  </si>
  <si>
    <t>The author thanks Susan Hwang, Dafna Zur, and Perry Miller. This research was supported by the 2019 Korean Studies Grant Program of the Academy of Korean Studies (grant number AKS-2019-R-56).</t>
  </si>
  <si>
    <t>UNIV HAWAII PRESS</t>
  </si>
  <si>
    <t>HONOLULU</t>
  </si>
  <si>
    <t>2840 KOLOWALU ST, HONOLULU, HI 96822, UNITED STATES</t>
  </si>
  <si>
    <t>0145-840X</t>
  </si>
  <si>
    <t>1529-1529</t>
  </si>
  <si>
    <t>KOREAN STUD</t>
  </si>
  <si>
    <t>Korean Stud.</t>
  </si>
  <si>
    <t>10.1353/ks.2022.0005</t>
  </si>
  <si>
    <t>Asian Studies</t>
  </si>
  <si>
    <t>8X4YA</t>
  </si>
  <si>
    <t>WOS:000932018400006</t>
  </si>
  <si>
    <t>Krajka, J; Gabrys-Slawinska, M</t>
  </si>
  <si>
    <t>Krajka, Jaroslaw; Gabrys-Slawinska, Monika</t>
  </si>
  <si>
    <t>HERITAGE LANGUAGE LONG-DISTANCE ACQUISITION IN REMOTE AREAS- IMPLEMENTING TELECOLLABORATION IN SOCIAL MEDIA TO INCREASE EXPOSURE TO POLISH LANGUAGE AND CULTURE</t>
  </si>
  <si>
    <t>heritage language acquisition; social media; telecollaboration</t>
  </si>
  <si>
    <t>PROFESSIONAL-DEVELOPMENT; TEACHERS</t>
  </si>
  <si>
    <t>This paper reports on a study conducted during the implementation of the Polish language and culture promotion project, run by Maria Curie-Sklodowska University and financed by the Polish National Agency for Academic Exchange. In this project, Polish students were involved in telecollaboration with Brazilians from the Ijui region. The aim of this study was to investigate the possibilities of arranging heritage language acquisition through telecollaboration via social media. Due to the isolation of many communities, telecollaboration can be a useful method facilitating heritage language and culture acquisition across the world. This article used the case study method, in which the Language Clinic component of the project was taken under detailed scrutiny. The project showed language shift and translanguaging as it happened- initially, the students from Brazil used English as a lingua franca and as a classroom language; however, once they grew more confident, they replaced English with Polish as the target language. For Polish student assistants, participation in the project brought about many benefits: increased orthophonic awareness, gaining an understanding of how careless articulation and inappropriate intonation of the utterance may lead to communication breakdown.</t>
  </si>
  <si>
    <t>[Krajka, Jaroslaw] Marie Curie Sklodowska Univ, Dept Appl Linguist, Lublin, Poland; [Gabrys-Slawinska, Monika] Marie Curie Sklodowska Univ, Inst Linguist &amp; Literature, Lublin, Poland; [Gabrys-Slawinska, Monika] Museum Literature Naleczow, Naleczow, Poland</t>
  </si>
  <si>
    <t>Maria Curie-Sklodowska University; Maria Curie-Sklodowska University</t>
  </si>
  <si>
    <t>Krajka, J (corresponding author), Marie Curie Sklodowska Univ, Dept Appl Linguist, Lublin, Poland.</t>
  </si>
  <si>
    <t>jaroslaw.krajka@mail.umcs.pl; monika.gabrys-slawinska@mail.umcs.pl</t>
  </si>
  <si>
    <t>Krajka, Jaroslaw/0000-0002-4172-9960</t>
  </si>
  <si>
    <t>10.18290/rh227010.7</t>
  </si>
  <si>
    <t>8R8YS</t>
  </si>
  <si>
    <t>WOS:000928174500001</t>
  </si>
  <si>
    <t>Maksymchuk, O</t>
  </si>
  <si>
    <t>Maksymchuk, Olha</t>
  </si>
  <si>
    <t>Personality of Petro Mohyla in Antonii Radyvylovskyi's sermons</t>
  </si>
  <si>
    <t>RUKOPYSNA TA KNYZHKOVA SPADSHCHYNA UKRAINY-MANUSCRIPT AND BOOK HERITAGE OF UKRAINE</t>
  </si>
  <si>
    <t>sermon; literary image; emblem; Antonii Radyvylovskyi; Petro Mohyla; Kyiv-Mohyla Collegium</t>
  </si>
  <si>
    <t>The aim of this article is to examine the presentation of Petro Mohyla's personality in two Baroque sermons on the death anniversary of the Kyivan metropolitan by the prominent Ukrainian preacher Antonii Radyvylovskyi. Methodology. In the study, some principles of biographical and comparative-historical approaches are applied. Scientific novelty. The analyze of two insufficiently explored sermons on the death anniversary of Petro Mohyla becomes a valuable source of evidence offering information about the attitude of Kyivan orthodox clergymen of the middle of the 17th century towards the persona of Petro Mohyla. Conclusions. The article demonstrates that Antonii Radyvylovskyi represents the late metropolitan as an ideal church leader and a monk who succeeded to combine two types of services, that is through the vita contemplativa and vita active. Radyvylovskyi being Mohyla's younger contemporary and apparently knowing him personally describes his activities on behalf of the Orthodox church. The metropolitan engaged in polemics with his religious opponents, represented the Orthodox church in Polish sejms and tribunals, rebuilt half-destroyed Old Rus temples, gave alms to the needy, created and supports Kyivan collegium named after him, and sponsored its professors as well as students. At the same time, in both sermons, the son of a Moldavian hospodar appears as a person of high moral character, a prayer and an ascetic. Thereby Radyvylovsyi combines real biographical details with the some typical features that are usually attributed to pious or even holy man. The sermons reveal the huge respect paid to Petro Mohyla by Kyivan Orthodox intellectuals years after the death of the metropolitan (the homilies are considered to be prepared in 1656 and 1658).</t>
  </si>
  <si>
    <t>[Maksymchuk, Olha] VI Vernadskyi Natl Lib Ukraine, Dept Early Printed &amp; Rare Books, Inst Book Studies, Kiev, Ukraine</t>
  </si>
  <si>
    <t>National Academy of Sciences Ukraine; V. I. Vernadskyi National Library of Ukraine</t>
  </si>
  <si>
    <t>Maksymchuk, O (corresponding author), VI Vernadskyi Natl Lib Ukraine, Dept Early Printed &amp; Rare Books, Inst Book Studies, Kiev, Ukraine.</t>
  </si>
  <si>
    <t>zubrytska@yahoo.com.ua</t>
  </si>
  <si>
    <t>Maksymchuk, Olha/AAR-3262-2021</t>
  </si>
  <si>
    <t>Maksymchuk, Olha/0000-0002-6932-6434</t>
  </si>
  <si>
    <t>VERNADSKY NATL LIBRARY UKRAINE</t>
  </si>
  <si>
    <t>3, HOLOSIIVSKYI AVE, KYIV, 03039, UKRAINE</t>
  </si>
  <si>
    <t>2222-4203</t>
  </si>
  <si>
    <t>RUKOP KNYZH SPAD UKR</t>
  </si>
  <si>
    <t>Rukopysna ta Knyzhkova Spadshchyna Ukr.</t>
  </si>
  <si>
    <t>10.15407/rksu.28.076</t>
  </si>
  <si>
    <t>A5VO8</t>
  </si>
  <si>
    <t>WOS:000955799800003</t>
  </si>
  <si>
    <t>Marciniak, R; Rembielak, G</t>
  </si>
  <si>
    <t>Marciniak, Renata; Rembielak, Grazyna</t>
  </si>
  <si>
    <t>Factors determining satisfaction with e-learning during the pandemic in the opinion of Polish and Spanish students: analysis of differences and similarities</t>
  </si>
  <si>
    <t>E-MENTOR</t>
  </si>
  <si>
    <t>e-learning; e-learning satisfaction; online education; quality of education; higher education</t>
  </si>
  <si>
    <t>QUALITY ASSESSMENT</t>
  </si>
  <si>
    <t>E-learning has become a challenge for many universities worldwide, which during the pandemic had to switch overnight from offline to online learning and meet the expecta-tions of students for whom this form of education was often alien. The aim of the paper is to present how students from two different countries, Spain and Poland, perceived e-learning during the pandemic, what factors, in their opinion, influenced their satisfaction with this form of education, which of them decreased it; and what are the similarities and differences in their opinion. In order to get to know their opinions, an online survey was conducted with students at the University of Manresa (Spain), and telephone interviews with students of the Warsaw University of Technology Business School. A comparative analysis of the obtained results was then performed to determine the similarities and dif-ferences in the satisfaction with e-learning between the Spanish and Polish students. The study shows that the main factors satisfying both groups of students are the possibility to use digital didactic materials, the quality of e-learning platforms, the organisation of e-learning, and the support provided by universities and lecturers. The most significant differences were visible in the perception of online classes, the formula for completing the course, and the didactic activities for students. The research results lead to the conclusion that despite the cultural differences and different teaching systems, the factors satisfying students with e-learning in the two countries were in fact quite similar.</t>
  </si>
  <si>
    <t>[Marciniak, Renata] Univ Cent Catalunya, Univ Vic, Campus Manresa, Vic, Spain; [Rembielak, Grazyna] Warsaw Univ Technol, Business Sch, Warsaw, Poland</t>
  </si>
  <si>
    <t>Universitat de Vic - Universitat Central de Catalunya (UVic-UCC); Warsaw University of Technology</t>
  </si>
  <si>
    <t>Marciniak, R (corresponding author), Univ Cent Catalunya, Univ Vic, Campus Manresa, Vic, Spain.</t>
  </si>
  <si>
    <t>Marciniak, Renata/E-9438-2017</t>
  </si>
  <si>
    <t>Marciniak, Renata/0000-0003-1866-5185; REMBIELAK, GRAZYNA/0000-0002-6390-925X</t>
  </si>
  <si>
    <t>WARSAW SCH ECONOMICS</t>
  </si>
  <si>
    <t>AL NIEPODLEGLOSCI 162, WARSAW, 02554, POLAND</t>
  </si>
  <si>
    <t>1731-6758</t>
  </si>
  <si>
    <t>1731-7428</t>
  </si>
  <si>
    <t>E-Mentor</t>
  </si>
  <si>
    <t>10.15219/em96.1577</t>
  </si>
  <si>
    <t>6G2PE</t>
  </si>
  <si>
    <t>Bronze</t>
  </si>
  <si>
    <t>WOS:000884598300003</t>
  </si>
  <si>
    <t>Przymuszala, P; Zielinska-Tomczak, L; Klos, M; Kowalska, A; Birula, P; Piszczek, M; Cerbin-Koczorowska, M; Marciniak, R</t>
  </si>
  <si>
    <t>Przymuszala, Piotr; Zielinska-Tomczak, Lucja; Klos, Michal; Kowalska, Angelika; Birula, Paulina; Piszczek, Martyna; Cerbin-Koczorowska, Magdalena; Marciniak, Ryszard</t>
  </si>
  <si>
    <t>Distance Learning and Assessment During the COVID-19 Pandemic-Perspectives of Polish Medical and Healthcare Students</t>
  </si>
  <si>
    <t>SAGE OPEN</t>
  </si>
  <si>
    <t>COVID-19; medical education; distance learning; e-learning; assessment</t>
  </si>
  <si>
    <t>The abrupt transition from the traditional model of medical education to online learning caused by the COVID-19 pandemic led to unprecedented changes in the education of future healthcare professionals. This study aimed to evaluate the opinions of Polish healthcare students on the changes introduced due to the COVID-19 pandemic and propose recommendations for improvement. Data were collected from June to July 2020 using an online questionnaire. The results demonstrate that students were generally satisfied with the online learning solutions implemented during the pandemic and appreciated their teachers' efforts. In their opinion, some of the solutions should also be continued after the pandemic. Students noticed positive aspects of online learning time efficiency, bigger student-friendliness and unlimited attention from teachers, the flexibility of the learning process, better learning conditions for students, and absences due to illness and other random situations. However, they also noticed its disadvantages: problems with the Internet connection and technical aspects, attitudes of teachers, limited interpersonal relations, limited learning of practical skills, health concerns, students' engagement and distractions at home, and assessment. To conclude, our results indicate some necessary recommendations to improve the quality of further online learning in medical schools during the COVID-19 pandemic.</t>
  </si>
  <si>
    <t>[Przymuszala, Piotr; Zielinska-Tomczak, Lucja; Klos, Michal; Kowalska, Angelika; Birula, Paulina; Piszczek, Martyna; Cerbin-Koczorowska, Magdalena; Marciniak, Ryszard] Poznan Univ Med Sci, Poznan, Poland</t>
  </si>
  <si>
    <t>Poznan University of Medical Sciences</t>
  </si>
  <si>
    <t>Przymuszala, P (corresponding author), Poznan Univ Med Sci, Dept Med Educ, 7 Rokietnicka St, PL-60806 Poznan, Poland.</t>
  </si>
  <si>
    <t>pprzymuszala@ump.edu.pl</t>
  </si>
  <si>
    <t>Przymuszała, Piotr/GPX-6641-2022; Przymuszala, Piotr/ABC-4923-2020; Zielińska-Tomczak, Łucja/AAY-4494-2021</t>
  </si>
  <si>
    <t>Przymuszala, Piotr/0000-0001-8785-724X; Zielińska-Tomczak, Łucja/0000-0001-6419-5773; Marciniak, Ryszard/0000-0001-7878-7403</t>
  </si>
  <si>
    <t>2158-2440</t>
  </si>
  <si>
    <t>SAGE Open</t>
  </si>
  <si>
    <t>JAN</t>
  </si>
  <si>
    <t>10.1177/21582440221085016</t>
  </si>
  <si>
    <t>0A1YH</t>
  </si>
  <si>
    <t>WOS:000773756800001</t>
  </si>
  <si>
    <t>Rabczynski, P</t>
  </si>
  <si>
    <t>Rabczynski, Pawel</t>
  </si>
  <si>
    <t>The Role of the Rector of a Major Seminary in the Light of the Challenges of the Contemporary World and the Formation Principles in Ratio Institutionis Sacerdotalis pro Polonia (2021)</t>
  </si>
  <si>
    <t>STUDIA WARMINSKIE</t>
  </si>
  <si>
    <t>rector of the major seminary; major seminary; formation of presbyter can-didates; Ratio institutionis sacerdotalis pro Polonia (2021)</t>
  </si>
  <si>
    <t>The article presents the role of the rector of a major seminary in the light of the challenges of contemporary world and formation principles in the Polish Bishops' Conference document Ratio institutionis sacerdotalis pro Polonia from 2021. The rector's assignments and qualities need to be perceived in the context of the role they play in the community of academics and students and not through the lense of their administrative position. The rector's mission is ensuring that the formation process of presbyter candidates continues according to the requirement set by the Church. Ratio presents the rector as the coordinator of educational activities in managing the seminary. Their main task is supervising the verification of how educational purposes are accomplished by the students at each stage of their formation as well as during the scrutinies. Their other duty is the preparation of the statute, the formation law and the regulations of the seminary community and ensuring they are observed. Due to the tasks enlisted in Ratio the rector is expected to personify such qualities as prudence, wisdom, balance, solid background in theology and teaching and the ability to read the signs of the times and the challenges of the contemporary world.</t>
  </si>
  <si>
    <t>[Rabczynski, Pawel] Uniwersytet Warminsko Mazurski Olsztynie, Wydzial Teol, Olsztyn, Poland</t>
  </si>
  <si>
    <t>Rabczynski, P (corresponding author), Uniwersytet Warminsko Mazurski Olsztynie, Katedra Teol Fundamentalnej Dogmatycznej &amp; Nauk B, Ul Hozjusza 15, PL-11041 Olsztyn, Poland.</t>
  </si>
  <si>
    <t>rabczynski@uwm.edu.pl</t>
  </si>
  <si>
    <t>Wydawnictwo Uniwersytetu Warminsko-Mazurskiego Olsztyn</t>
  </si>
  <si>
    <t>OLSZTYN</t>
  </si>
  <si>
    <t>UL HEWELIUSZA 14, OLSZTYN, 10-724, POLAND</t>
  </si>
  <si>
    <t>0137-6624</t>
  </si>
  <si>
    <t>STUD WARM</t>
  </si>
  <si>
    <t>Stud. Warm.</t>
  </si>
  <si>
    <t>10.31648/sw.7567</t>
  </si>
  <si>
    <t>7Z2AO</t>
  </si>
  <si>
    <t>WOS:000915366000012</t>
  </si>
  <si>
    <t>Rabiega-Wisniewska, J; Dwojak-Matras, A; Kalinowska, K</t>
  </si>
  <si>
    <t>Rabiega-Wisniewska, Joanna; Dwojak-Matras, Agnieszka; Kalinowska, Katarzyna</t>
  </si>
  <si>
    <t>Challenges of distance education during the COVID-19 pandemic. Educational experiences in Poland in relation to Belgium, France, Greece from the perspective of the KEEP project</t>
  </si>
  <si>
    <t>COVID-19; distance learning; educational challenges; e-learning; school absenteeism</t>
  </si>
  <si>
    <t>The COVID-19 pandemic and organisational changes in education, such as periodic school closings, the introduction of distance learning, and the introduction of hybrid learning, shook the education systems in many countries around the world. During this crisis, society needed time to introduce changes and adapt to them, along with rebuilding the self-confidence of teachers and students. This article presents 4 challenges faced by the education sector in the pandemic: 1) How to ensure appropriate conditions for distance learning? 2) How to prevent school absenteeism and keep children and teenagers motivated to learn remotely? 3) How to maintain learning levels and monitor educational losses? 4) What remedial programmes to introduce? These challenges are discussed in the context of the experience of the Polish education system from the perspective of data collected in 4 European countries (Belgium, France, Greece, and Poland) while implementing the KEEP project under the Erasmus+ programme, which focuses on methods of keeping secondary school students engaged in the learning process by using digital practices and tools tested during the pandemic. The project is also expected to result in supporting teachers' professional development and developing their digital pedagogical competencies.</t>
  </si>
  <si>
    <t>[Rabiega-Wisniewska, Joanna; Dwojak-Matras, Agnieszka; Kalinowska, Katarzyna] Inst Badan Edukacyjnych, Warsaw, Poland</t>
  </si>
  <si>
    <t>Educational Research Institute (IBE)</t>
  </si>
  <si>
    <t>Rabiega-Wisniewska, J (corresponding author), Inst Badan Edukacyjnych, Warsaw, Poland.</t>
  </si>
  <si>
    <t>Kalinowska-Sinkowska, Katarzyna/0000-0003-2657-6107; Rabiega-Wisniewska, Joanna/0000-0003-3194-5261</t>
  </si>
  <si>
    <t>10.15219/em97.1589</t>
  </si>
  <si>
    <t>8V9JB</t>
  </si>
  <si>
    <t>WOS:000930939900009</t>
  </si>
  <si>
    <t>Stoltny, B; Perun, G; Lazarz, B; Stoltny, A</t>
  </si>
  <si>
    <t>Stoltny, Bartosz; Perun, Grzegorz; Lazarz, Boguslaw; Stoltny, Adam</t>
  </si>
  <si>
    <t>The impact of teaching load on the safety of performing aviation tasks</t>
  </si>
  <si>
    <t>SCIENTIFIC JOURNALS OF THE MARITIME UNIVERSITY OF SZCZECIN-ZESZYTY NAUKOWE AKADEMII MORSKIEJ W SZCZECINIE</t>
  </si>
  <si>
    <t>aviation; teaching load; safety; study; aviation training</t>
  </si>
  <si>
    <t>Flight training is occupied by many hours of theoretical and practical training. Polish universities offer the possibility of conducting the aforementioned training as part of academic training. A young aviation student, implementing himself in this process, takes on the burden of academic training and aviation training. The avi-ation environment is sensitive to safety issues. These include the occurrence of incidents, events, and aviation accidents. This issue arises directly from the possibility of endangering the health and lives of bystanders as well as aviation personnel and the damage or destruction of aviation equipment. In addition, there are issues related to the immobilization of airports, aviation organizations, excess repairs, or cases settled in court. Despite all the above, it should be mentioned that air transport is described as the safest means of transportation where - although incidents, events, or high-profile crashes are occasionally recorded. It is desirable for personnel to remain as focused as possible during aviation tasks. The multitude of tasks carried out by aviation students, combined with the burden of academic study, can carry a significant impact on maintaining concentration, low-ering perception, or at least meticulousness. These topics correlate closely with the human factor. As a research problem, the submitted work was adopted to determine the impact of academic teaching load on the safety of aviation activities performed, in the context of aviation training provided at universities. The research included aviation mechanics and aircraft crews within its scope.</t>
  </si>
  <si>
    <t>[Stoltny, Bartosz; Perun, Grzegorz; Lazarz, Boguslaw; Stoltny, Adam] Silesian Tech Univ, Fac Transport &amp; Aviat Engn, Krasinskiego St 8, PL-44019 Katowice, Poland</t>
  </si>
  <si>
    <t>Silesian University of Technology</t>
  </si>
  <si>
    <t>Stoltny, B (corresponding author), Silesian Tech Univ, Fac Transport &amp; Aviat Engn, Krasinskiego St 8, PL-44019 Katowice, Poland.</t>
  </si>
  <si>
    <t>bartosz.stoltny@polsl.pl; grzegorz.perun@polsl.pl; boguslaw.lazarz@polsl.pl</t>
  </si>
  <si>
    <t>MARITIME UNIV SZCZECIN</t>
  </si>
  <si>
    <t>SZCZECIN</t>
  </si>
  <si>
    <t>WALY CHROBREGO 1, SZCZECIN, 70-500, POLAND</t>
  </si>
  <si>
    <t>1733-8670</t>
  </si>
  <si>
    <t>2392-0378</t>
  </si>
  <si>
    <t>SCI J MARIT UNIV SZC</t>
  </si>
  <si>
    <t>Sci. J. Marit. Univ. Szczec.</t>
  </si>
  <si>
    <t>10.17402/530</t>
  </si>
  <si>
    <t>Engineering, Marine</t>
  </si>
  <si>
    <t>Engineering</t>
  </si>
  <si>
    <t>O9AX9</t>
  </si>
  <si>
    <t>WOS:001046684800004</t>
  </si>
  <si>
    <t>Syper-Jedrzejak, M; Ulrych, W; Oltra, V</t>
  </si>
  <si>
    <t>Syper-Jedrzejak, Marzena; Ulrych, Wojciech; Oltra, Victor</t>
  </si>
  <si>
    <t>Understanding the declared knowledge and readiness to apply Corporate Social Responsibility of Polish and Spanish business students</t>
  </si>
  <si>
    <t>social corporate responsibility; higher education; business students; Poland; Spain</t>
  </si>
  <si>
    <t>EDUCATION; SUSTAINABILITY; ETHICS; PERCEPTION; SCHOOLS; CSR</t>
  </si>
  <si>
    <t>The purpose of this paper is to compare two groups of business students from Poland and Spain regarding their declared knowledge and readiness to apply the principles of corporate social responsibility (CSR). The research was conducted in 2018 among students of two selected universities: the Faculty of Management at the University of Lodz in Poland (UL) and the Faculty of Economics at the University of Valencia (UV). A literature review was performed to compare the CSR education programs at both faculties and to investigate students' opinions about CSR. The Chi2 independence test was used to find any statistical differences between the two researched groups. In total, 607 students took part in the study. The findings revealed that UV students declare themselves to be better prepared than UL students to make sufficient CSR-based employment decisions. It was also found that UV students more frequently declared a readiness to take CSR measures such as encouraging the company's management to take an interest in CSR, or to personally promote CSR activities in the company. UV students also declared a willingness to work in a company guided by CSR values and activities even for lower remuneration. The findings may be affected by social as well as economic contextual factors and they make it possible to formulate concrete recommendations on how to improve students' awareness of CSR ideas.</t>
  </si>
  <si>
    <t>[Syper-Jedrzejak, Marzena; Ulrych, Wojciech] Univ Lodz, Fac Management, Lodz, Poland; [Oltra, Victor] Univ Valencia, Fac Econ, Valencia, Spain</t>
  </si>
  <si>
    <t>University of Lodz; University of Valencia</t>
  </si>
  <si>
    <t>Syper-Jedrzejak, M (corresponding author), Univ Lodz, Fac Management, Lodz, Poland.</t>
  </si>
  <si>
    <t>Oltra, Victor/L-7537-2014</t>
  </si>
  <si>
    <t>Syper-Jedrzejak, Marzena/0000-0003-0559-1332; Ulrych, Wojciech/0000-0002-9477-2479</t>
  </si>
  <si>
    <t>Centre for Scientific Research Quality (Knowbase) at the Faculty of Management, University of Lodz</t>
  </si>
  <si>
    <t>We are most grateful to the Centre for Scientific Research Quality (Knowbase) at the Faculty of Management, University of Lodz for a grant to complete our research.</t>
  </si>
  <si>
    <t>10.15219/em94.1564</t>
  </si>
  <si>
    <t>3M3PX</t>
  </si>
  <si>
    <t>WOS:000835376100002</t>
  </si>
  <si>
    <t>Teneta-Skwiercz, D</t>
  </si>
  <si>
    <t>Teneta-Skwiercz, Dorota</t>
  </si>
  <si>
    <t>THE IMPORTANCE OF SOME ASPECTS OF THE INTERNATIONALIZATION OF THE HIGHER EDUCATION IN THE OPINION OF ACADEMIC TEACHERS</t>
  </si>
  <si>
    <t>EKONOMISTA</t>
  </si>
  <si>
    <t>internationalization of higher education; university; university teacher; cultural competence</t>
  </si>
  <si>
    <t>STRATEGIES; UNIVERSITY</t>
  </si>
  <si>
    <t>The current situation on the labour market does not remain without influence on the way universities operate. Universities today are expected to provide education for global citizenship, to educate global citizens, open to other cultures and contexts. This, in turn, means embarking on the path of internationalization of their activities. The main objective of this study was to show the essence and importance of the process of internationalization of higher education institutions. The results of the survey conducted by the author allow her to assess the course of this process from the perspective of a teacher at a public university of economics in Poland. The analysis covers 16 selected internationalization measures. The study used the questionnaire method, analysis of organizational documentation and analysis of the subject literature. A CAWI-type survey was conducted in September and October 2020, among 206 teachers from three public universities of economics: SGH in Warsaw, Cracow University of Economics and Wroclaw University of Economics. The study showed that teachers perceive the importance of and need for such initiatives. As expected, the most important aspect of internationalization was considered to be the mobility of students and staff, while the least important was increasing the share of foreign reviewers in the assessment of scientific achievements. In contrast to Western universities, Polish schools put less emphasis on the acculturation of students and guests from abroad. The analysis of the activities of the HEIs so far in the field of internationalization revealed a direction of engagement not fully in line with the preferences of teachers. The greatest benefit of international cooperation was considered by the respondents to be the possibility for self-improvement and learning.</t>
  </si>
  <si>
    <t>[Teneta-Skwiercz, Dorota] Uniwersytet Ekon Wroclawiu, UE Katedra Ekon &amp; Org Przedsiebiorstwa, Wydzial Zarzadzania, Wroclaw, Poland</t>
  </si>
  <si>
    <t>Wroclaw University of Economics &amp; Business</t>
  </si>
  <si>
    <t>Teneta-Skwiercz, D (corresponding author), Uniwersytet Ekon Wroclawiu, UE Katedra Ekon &amp; Org Przedsiebiorstwa, Wydzial Zarzadzania, Wroclaw, Poland.</t>
  </si>
  <si>
    <t>teneta-skwiercz@ue.wroc.pl</t>
  </si>
  <si>
    <t>Teneta-Skwiercz, Dorota/T-7421-2018</t>
  </si>
  <si>
    <t>Teneta-Skwiercz, Dorota/0000-0003-0168-622X</t>
  </si>
  <si>
    <t>Polskie Towarzystwo Ekonomiczne</t>
  </si>
  <si>
    <t>Warszawa</t>
  </si>
  <si>
    <t>ul. Nowy Swiat 49, Warszawa, POLAND</t>
  </si>
  <si>
    <t>0013-3205</t>
  </si>
  <si>
    <t>2299-6184</t>
  </si>
  <si>
    <t>Ekonomista</t>
  </si>
  <si>
    <t>10.52335/ekon/153438</t>
  </si>
  <si>
    <t>Economics</t>
  </si>
  <si>
    <t>4O8QV</t>
  </si>
  <si>
    <t>WOS:000854959100005</t>
  </si>
  <si>
    <t>Zajac, J; Michulka, D</t>
  </si>
  <si>
    <t>Zajac, Justyna; Michulka, Dorota</t>
  </si>
  <si>
    <t>Coming across a Difficult Past: Contemporary Polish Narratives in the Eyes of a Young Recipient in Theory and Practice</t>
  </si>
  <si>
    <t>BOOKBIRD-A JOURNAL OF INTERNATIONAL CHILDRENS LITERATURE</t>
  </si>
  <si>
    <t>For years, both historical themes in literary narrations and the culture of memory have had a significant place in teaching children and teenagers in Poland. Polish and history teachers are aware of Holocaust literature that is addressed to young readers. This literature plays an important role in learning about the persecution of Jews, encouraging and facilitating students' emotional engagement, shaping their moral stance, and teaching them to respect the past (Rosenblatt; Miall; Paivio, Imagery and Images).</t>
  </si>
  <si>
    <t>[Zajac, Justyna] Univ Wroclaw, Philol Dept, Doctoral Coll, Wroclaw, Poland; [Michulka, Dorota] Univ Wroclaw, Inst Polish Studies, Dept Methodol Teaching Language &amp; Literature, Wroclaw, Poland; [Michulka, Dorota] Polish Sci Acad, Sect Educ, Warsaw, Poland; [Michulka, Dorota] Univ Tampere, Dept Slavonic Philol, Tampere, Finland</t>
  </si>
  <si>
    <t>University of Wroclaw; University of Wroclaw; Tampere University</t>
  </si>
  <si>
    <t>Zajac, J (corresponding author), Univ Wroclaw, Philol Dept, Doctoral Coll, Wroclaw, Poland.</t>
  </si>
  <si>
    <t>Zajac, Justyna/0000-0002-0265-3123</t>
  </si>
  <si>
    <t>INT BOARD BOOKS YOUNG PEOPLE</t>
  </si>
  <si>
    <t>SKOKIE</t>
  </si>
  <si>
    <t>C/O CENTER TEACHING THROUGH CHILDRENS BOOKS, 5202 OLD ORCHARD RD, STE 300, SKOKIE, IL 60077 USA</t>
  </si>
  <si>
    <t>0006-7377</t>
  </si>
  <si>
    <t>1918-6983</t>
  </si>
  <si>
    <t>BOOKBIRD</t>
  </si>
  <si>
    <t>Bookbird</t>
  </si>
  <si>
    <t>10.1353/bkb.2022.0008</t>
  </si>
  <si>
    <t>Literature</t>
  </si>
  <si>
    <t>2A3WX</t>
  </si>
  <si>
    <t>WOS:000809436600010</t>
  </si>
  <si>
    <t>Milerski, B; Karwowski, M</t>
  </si>
  <si>
    <t>Milerski, Boguslaw; Karwowski, Maciej</t>
  </si>
  <si>
    <t>Educational rationality and religious education in Polish public schools</t>
  </si>
  <si>
    <t>JOURNAL OF BELIEFS &amp; VALUES-STUDIES IN RELIGION &amp; EDUCATION</t>
  </si>
  <si>
    <t>Religious education; tetragonal model of rationality; school education; empirical research in religious pedagogy</t>
  </si>
  <si>
    <t>In Poland, a country with a very high level of religiosity, religious education at school is confessional but not compulsory: it is an optional subject chosen by the student. In this article, we explore attitudes regarding participation in religion classes and explanations of the purpose of religious education as provided by adolescent students. We refer to the findings of our research on the rationality of school education and apply them to research on religious education. Rationality is defined as the logic of justifying the purpose of school education and four rationalities: praxeological, emancipatory, hermeneutic, and negational are distinguished. In a large and representative sample of secondary school students (N = 2,810), we examined the relationship between types of rationality and students' attitudes and opinions towards religious education in school. We observed that high school students perceived religious education as highly conservative and declared the strongest support for more dialogical and liberal religious education. Moreover, students' hermeneutical rationality was the primary factor associated with their lack of satisfaction with the current religious education and postulates to change it into a more dialogical one.</t>
  </si>
  <si>
    <t>[Milerski, Boguslaw] Christian Theol Acad Warsaw, Dept Social Sci, Religious &amp; Culture Educ, Warsaw, Poland; [Karwowski, Maciej] Univ Wroclaw, Educ Psychol &amp; Theory Creat Educ, Wroclaw, Poland</t>
  </si>
  <si>
    <t>University of Wroclaw</t>
  </si>
  <si>
    <t>Milerski, B (corresponding author), Christian Theol Acad Warsaw, Dept Social Sci, Ul Broniewskiego 48, PL-01771 Warsaw, Poland.</t>
  </si>
  <si>
    <t>b.milerski@chat.edu.pl; maciek.karwowski@gmail.com</t>
  </si>
  <si>
    <t>Milerski, Boguslaw/0000-0001-8554-7010</t>
  </si>
  <si>
    <t>National Science Center Poland [NCN] [2016/23/B/HS6/03898]</t>
  </si>
  <si>
    <t>National Science Center Poland [NCN]</t>
  </si>
  <si>
    <t>This article was supported by a grant from the National Science Center Poland [NCN, Narodowe Centrum Nauki 2016/23/B/HS6/03898].</t>
  </si>
  <si>
    <t>1361-7672</t>
  </si>
  <si>
    <t>1469-9362</t>
  </si>
  <si>
    <t>J BELIEFS VALUES</t>
  </si>
  <si>
    <t>J. Beliefs Values-Stud. Relig. Educ.</t>
  </si>
  <si>
    <t>10.1080/13617672.2021.2018214</t>
  </si>
  <si>
    <t>DEC 2021</t>
  </si>
  <si>
    <t>7V5YV</t>
  </si>
  <si>
    <t>WOS:000735864000001</t>
  </si>
  <si>
    <t>Nerantzi, C; Chatzidamianos, G; Stathopoulou, H; Karaouza, E</t>
  </si>
  <si>
    <t>Nerantzi, Chrissi; Chatzidamianos, Gerasimos; Stathopoulou, Haroula; Karaouza, Efthymia</t>
  </si>
  <si>
    <t>Human Relationships in Higher Education: The Power of Collaboration, Creativity and Openness</t>
  </si>
  <si>
    <t>JOURNAL OF INTERACTIVE MEDIA IN EDUCATION</t>
  </si>
  <si>
    <t>Human relationships; open communities; collaboration; creativity; GO-GN</t>
  </si>
  <si>
    <t>FRAMEWORK; COMMUNITY</t>
  </si>
  <si>
    <t>We educators may have been obsessed with perfection, expertise, polished experiences and performances too much for too long. Where is the human? Ironed out? This provocative opinion paper is a collection of the authors' reflections based on experiences, observations, ideas and readings. We invite educators to consider and explore what may help them (re-) connect with their inner selves and others socially, emotionally and cognitively in the context of learning and teaching in HE during the COVID-19 pandemic and beyond. With reference to a collaborative creative initiative that was implemented under the auspices of the Global OER Graduate Network, the paper aims to instigate a discussion around the importance of building and sustaining effective relationships in HE. These are perceived as the drivers that potentially boost participation and student success using collaboration, creativity and openness. Working in partnership with students, recognising and accepting individuality as well as creating opportunities for connection can support the operationalisation of these reflections in practice.</t>
  </si>
  <si>
    <t>[Nerantzi, Chrissi; Chatzidamianos, Gerasimos] Manchester Met Opolitan Univ, Manchester, Lancs, England; [Stathopoulou, Haroula] City Univ London, London, England; [Karaouza, Efthymia] Univ Lancaster, Lancaster, England</t>
  </si>
  <si>
    <t>City University London; Lancaster University</t>
  </si>
  <si>
    <t>Nerantzi, C (corresponding author), Manchester Met Opolitan Univ, Manchester, Lancs, England.</t>
  </si>
  <si>
    <t>c.nerantzi@mmu.ac.uk</t>
  </si>
  <si>
    <t>Chatzidamianos, Gerasimos/0000-0002-8372-1668; Nerantzi, Chrissi/0000-0001-7145-1800; Stathopoulou, Haroula/0000-0002-4812-5887</t>
  </si>
  <si>
    <t>UBIQUITY PRESS LTD</t>
  </si>
  <si>
    <t>LONDON</t>
  </si>
  <si>
    <t>Unit 3.22, East London Works, 65-75 Whitechapel Road, LONDON, E1 1DU, ENGLAND</t>
  </si>
  <si>
    <t>1365-893X</t>
  </si>
  <si>
    <t>J INTERACT MEDIA EDU</t>
  </si>
  <si>
    <t>J. Interact. Media Educ.</t>
  </si>
  <si>
    <t>DEC 13</t>
  </si>
  <si>
    <t>10.5334/jime.668</t>
  </si>
  <si>
    <t>XQ3OZ</t>
  </si>
  <si>
    <t>WOS:000731458800001</t>
  </si>
  <si>
    <t>Dos Santos, Luis Miguel</t>
  </si>
  <si>
    <t>The Relationship between Social Identity and Foreign Language Learning Motivation: The Sustainability of Heritage Language Learners</t>
  </si>
  <si>
    <t>foreign language teaching; foreign language learning; heritage language learning; learning behaviour; motivation of learning; second language learning; social cognitive career and motivation theory; social identity; sustainable language learning</t>
  </si>
  <si>
    <t>SPANISH; ENGLISH; STUDENTS; CHILDREN; OUTCOMES; CHINESE; CAREER</t>
  </si>
  <si>
    <t>This study aimed to explore the relationship between social identity and language learning motivations of a group of heritage Spanish language learners in a university environment in the United States. Based on the qualitative research inquiry with semi-structured interview and focus group activity tools, a group of 78 Spanish language learners in one university environment in the United States were surveyed. Under the open-coding and axial-coding techniques, the finding of this study indicated that the three main motivations were Latinx Americans with dual identities, interests in career development, and surrounding environments and individuals. Department heads, non-profit organisation managers, and researchers may use this study as the blueprint to reform and polish the current foreign language teaching and learning programmes, courses, and policies to meet the expectations of multilingualism.</t>
  </si>
  <si>
    <t>[Dos Santos, Luis Miguel] Woosong Univ, Endicott Coll, Daejeon 14696, South Korea</t>
  </si>
  <si>
    <t>Dos Santos, LM (corresponding author), Woosong Univ, Endicott Coll, Daejeon 14696, South Korea.</t>
  </si>
  <si>
    <t>Dos Santos, Luis Miguel/0000-0002-4799-8838</t>
  </si>
  <si>
    <t>Woosong University Academic Research</t>
  </si>
  <si>
    <t>This research was funded by Woosong University Academic Research Funding 2021.</t>
  </si>
  <si>
    <t>10.3390/su132313102</t>
  </si>
  <si>
    <t>XV6XX</t>
  </si>
  <si>
    <t>WOS:000735083600001</t>
  </si>
  <si>
    <t>Jaworek, MA</t>
  </si>
  <si>
    <t>Jaworek, Magdalena Anna</t>
  </si>
  <si>
    <t>The Effects of Temper Traits and Study Method (Full-Time vs. Extramural) on Polish Students' Adaptability to Online Learning as a Result of COVID-19. A Pilot Study</t>
  </si>
  <si>
    <t>temperament; RTT theory; online learning; students; extramural studies; full-time studies; COVID-19</t>
  </si>
  <si>
    <t>MODEL</t>
  </si>
  <si>
    <t>COVID-19 has forced students to readjust to online learning. The current study aimed to investigate attitudes of Polish students towards online education, relationships between learning preferences and temper traits, and differences in learning preferences among extramural and full-time students. The study recruited 185 college students between May and June 2021. The findings indicated between group differences in learning preferences, with extramural students preferring online education slightly more than full-time students. Two temper traits, briskness and activity, appeared to be significant predictors of positive attitude towards online learning. However, as this was a pilot study, further investigations are recommended.</t>
  </si>
  <si>
    <t>[Jaworek, Magdalena Anna] Jagiellonian Univ, Fac Management &amp; Social Commun, Dept Org Behav, PL-31007 Krakow, Poland</t>
  </si>
  <si>
    <t>Jaworek, MA (corresponding author), Jagiellonian Univ, Fac Management &amp; Social Commun, Dept Org Behav, PL-31007 Krakow, Poland.</t>
  </si>
  <si>
    <t>magdalena.jaworek@uj.edu.pl</t>
  </si>
  <si>
    <t>Jaworek, Magdalena/AHC-0760-2022; Jaworek, Magdalena/GOH-2893-2022</t>
  </si>
  <si>
    <t>Jaworek, Magdalena/0000-0002-4827-6722</t>
  </si>
  <si>
    <t>Priority Research Area Society of the Future under the program Excellence Initiative-Research University at the Jagiellonian University in Krakow [FS.5.12.2020.5]</t>
  </si>
  <si>
    <t>Priority Research Area Society of the Future under the program Excellence Initiative-Research University at the Jagiellonian University in Krakow</t>
  </si>
  <si>
    <t>The publication was funded by the Priority Research Area Society of the Future under the program Excellence Initiative-Research University at the Jagiellonian University in Krakow (FS.5.12.2020.5).</t>
  </si>
  <si>
    <t>10.3390/su132414017</t>
  </si>
  <si>
    <t>XZ0SQ</t>
  </si>
  <si>
    <t>WOS:000737372900001</t>
  </si>
  <si>
    <t>Gawlicz, K; Millei, Z</t>
  </si>
  <si>
    <t>Gawlicz, Katarzyna; Millei, Zsuzsa</t>
  </si>
  <si>
    <t>Critiquing the use of children's voice as a means of forging the community in a Polish democratic school</t>
  </si>
  <si>
    <t>ETHNOGRAPHY AND EDUCATION</t>
  </si>
  <si>
    <t>Children's voice; silence; democratic school meeting; community; Foucault</t>
  </si>
  <si>
    <t>EDUCATION; POLITICS</t>
  </si>
  <si>
    <t>The paper examines school meetings held in a small democratic school in Poland in order to explore how school communities are formed. Drawing on Foucault's concept of power, the authors analyse fieldnotes and interview excerpts to reveal how voice and scripted bodily expressions accompanying verbal utterances are privileged in these school meetings to forge a community. Rather than being merely a space where students can act as empowered participants in democratic school governance, the school meetings are also argued to reduce the modalities of participation to voice and embodied forms of action and attention. Voiced participation is thereby instrumentalised to construct a democratic community with its dynamics of inclusions and exclusions. The paper concludes by pointing to reflexive engagements with utilising voice in democratic communities.</t>
  </si>
  <si>
    <t>[Gawlicz, Katarzyna] Univ Lower Silesia, Dept Educ, Wroclaw, Poland; [Millei, Zsuzsa] Tampere Univ, Fac Educ &amp; Culture, Tampere, Finland</t>
  </si>
  <si>
    <t>Tampere University</t>
  </si>
  <si>
    <t>Gawlicz, K (corresponding author), Univ Lower Silesia, Dept Educ, Wroclaw, Poland.</t>
  </si>
  <si>
    <t>katarzyna.gawlicz@dsw.edu.pl</t>
  </si>
  <si>
    <t>Gawlicz, Katarzyna/0000-0003-1668-5393; Millei, Zsuzsanna/0000-0003-4681-6024</t>
  </si>
  <si>
    <t>National Science Centre, Poland [2014/13/D/HS6/01896]</t>
  </si>
  <si>
    <t>National Science Centre, Poland(National Science Centre, Poland)</t>
  </si>
  <si>
    <t>This work was supported by National Science Centre, Poland [grant number project no. 2014/13/D/HS6/01896].</t>
  </si>
  <si>
    <t>1745-7823</t>
  </si>
  <si>
    <t>1745-7831</t>
  </si>
  <si>
    <t>ETHNOGR EDUC</t>
  </si>
  <si>
    <t>Ethnogr. Educ.</t>
  </si>
  <si>
    <t>10.1080/17457823.2021.1990100</t>
  </si>
  <si>
    <t>OCT 2021</t>
  </si>
  <si>
    <t>ZZ2MB</t>
  </si>
  <si>
    <t>WOS:000707610600001</t>
  </si>
  <si>
    <t>Jonek-Kowalska, I; Musiol-Urbanczyk, A; Podgórska, M; Wolny, M</t>
  </si>
  <si>
    <t>Jonek-Kowalska, Izabela; Musiol-Urbanczyk, Anna; Podgorska, Marzena; Wolny, Maciej</t>
  </si>
  <si>
    <t>Does motivation matter in evaluation of research institutions? Evidence from Polish public universities</t>
  </si>
  <si>
    <t>TECHNOLOGY IN SOCIETY</t>
  </si>
  <si>
    <t>Non-wage motivation on universities; Evaluation of universities; Productivity and effectiveness of science; Polish universities</t>
  </si>
  <si>
    <t>ACADEMIC STAFF; JOB-SATISFACTION; INDUSTRY; PERFORMANCE; SELF; COLLABORATION; WORKLOADS; STUDENTS; BALANCE; ABILITY</t>
  </si>
  <si>
    <t>The ongoing internationalisation of economies more and more intensely influences the activity of the education and science sector-consequently, the pressure to achieve the institutional and individual goals increases. Given these circumstances, the authors of this article decided to identify the relations between the type and scope of motivation used at universities and the evaluation results of their study and scientific activity. The study was carried out on Polish universities among a representative study sample of 1303 academics. For the analysis of the results, correlation analysis, regression models and data mining techniques were used. The research results indicated connections between the level of the study being carried out with such motivators as working in conditions of high innovativeness, wide access to publications and infrastructure, allowing for commercialisation of the study results. The increase in the quality level of the study is also fostered by the support and help of direct supervisors. What is demotivating is the periodic qualitative assessment and unproductive relations with the environment. The study results filled the gaps in the knowledge on the relations between the motivation and the evaluation of the university and between the range and type of motivators used in higher education.</t>
  </si>
  <si>
    <t>[Jonek-Kowalska, Izabela; Musiol-Urbanczyk, Anna; Podgorska, Marzena; Wolny, Maciej] Silesian Tech Univ, Fac Org &amp; Management, Gliwice, Poland</t>
  </si>
  <si>
    <t>Jonek-Kowalska, I (corresponding author), Silesian Tech Univ, Fac Org &amp; Management, Gliwice, Poland.</t>
  </si>
  <si>
    <t>izabela.jonek-kowalska@polsl.pl; anna.musiol-urbanczyk@polsl.pl; marzena.podgorska@polsl.pl; maciej.wolny@polsl.pl</t>
  </si>
  <si>
    <t>Wolny, Maciej/C-6972-2015</t>
  </si>
  <si>
    <t>Wolny, Maciej/0000-0002-8872-7794; Jonek-Kowalska, Izabela/0000-0002-4006-4362</t>
  </si>
  <si>
    <t>0160-791X</t>
  </si>
  <si>
    <t>1879-3274</t>
  </si>
  <si>
    <t>TECHNOL SOC</t>
  </si>
  <si>
    <t>Technol. Soc.</t>
  </si>
  <si>
    <t>10.1016/j.techsoc.2021.101782</t>
  </si>
  <si>
    <t>Social Issues; Social Sciences, Interdisciplinary</t>
  </si>
  <si>
    <t>Social Issues; Social Sciences - Other Topics</t>
  </si>
  <si>
    <t>WM9IR</t>
  </si>
  <si>
    <t>WOS:000711391800013</t>
  </si>
  <si>
    <t>Jarosinski, M; Kozma, M; Sekliuckiene, J</t>
  </si>
  <si>
    <t>Jarosinski, Miroslaw; Kozma, Miklos; Sekliuckiene, Jurgita</t>
  </si>
  <si>
    <t>Comparison of Explicit and Implicit Methods of Cross-Cultural Learning in an International Classroom</t>
  </si>
  <si>
    <t>experiential learning; cross-cultural learning; international classroom</t>
  </si>
  <si>
    <t>The paper addresses a gap in the literature concerning the difference between enhanced and not enhanced cross-cultural learning in an international classroom. The objective of the described research was to clarify if the environment of international classrooms could enhance cross-cultural competences significantly enough or if additional focus on cross-cultural learning as an explicit objective of learning activities would add substantially to the experience. The research question was defined as how can a specific exercise focused on cross-cultural learning enhance the cross-cultural skills of university students in an international classroom? . Surveys were conducted among international students in three leading Central-European Universities in Lithuania, Poland and Hungary to measure the increase of their cross-cultural competences. The Lithuanian and Polish classes were composed of international students and concentrated on International Management/Business topics (explicit method). The Hungarian survey was done in a general business class that just happened to be international in its composition (implicit method). Overall, our findings prove that the implicit method resulted in comparable, somewhat even stronger effectiveness than the explicit method. The study method included the analyses of students' individual increases in each study dimension and construction of a compound measure to note the overall results. Our findings confirm the power of the international classroom as a stimulating environment for latent cross-cultural learning even without specific exercises focused on cross-cultural learning itself. However, the specific exercise did induce additional learning, especially related to cross-cultural awareness and communication with representatives of other cultures, even though the extent of that learning may be interpreted as underwhelming. The main conclusion from the study is that the diversity of the students engaged in a project provided an environment that supported cross-cultural learning, even without specific culture-focused reflections or exercises.</t>
  </si>
  <si>
    <t>[Jarosinski, Miroslaw] SGH Warsaw Sch Econ, Dept Int Management, PL-02554 Warsaw, Poland; [Kozma, Miklos] Corvinus Univ Budapest, Dept Business Studies, H-1093 Budapest, Hungary; [Sekliuckiene, Jurgita] Kaunas Univ Technol, Sch Econ &amp; Business, LT-44249 Kaunas, Lithuania</t>
  </si>
  <si>
    <t>Warsaw School of Economics; Corvinus University Budapest; Kaunas University of Technology</t>
  </si>
  <si>
    <t>Jarosinski, M (corresponding author), SGH Warsaw Sch Econ, Dept Int Management, PL-02554 Warsaw, Poland.</t>
  </si>
  <si>
    <t>mjaros@sgh.waw.pl; miklos.kozma@uni-corvinus.hu; jurgita.sekliuckiene@ktu.lt</t>
  </si>
  <si>
    <t>Kozma, Miklos/IQX-0363-2023; Sekliuckiene, Jurgita/P-4575-2015</t>
  </si>
  <si>
    <t>Kozma, Miklos/0000-0002-2837-1079; Sekliuckiene, Jurgita/0000-0001-8899-3112</t>
  </si>
  <si>
    <t>OCT</t>
  </si>
  <si>
    <t>10.3390/su131910641</t>
  </si>
  <si>
    <t>WG6NS</t>
  </si>
  <si>
    <t>Green Accepted, gold</t>
  </si>
  <si>
    <t>WOS:000707111500001</t>
  </si>
  <si>
    <t>Tsabar, B</t>
  </si>
  <si>
    <t>Tsabar, Boaz</t>
  </si>
  <si>
    <t>TRUST, RESPECT, AND FORGIVENESS: THE EDUCATIONAL PHILOSOPHY OF JANUSZ KORCZAK</t>
  </si>
  <si>
    <t>EDUCATIONAL THEORY</t>
  </si>
  <si>
    <t>dialogue; empathy; trust; children's rights</t>
  </si>
  <si>
    <t>In this article, Boaz Tsabar explores the fundamental significance of relations of trust between educator and child in the work of renowned Polish-Jewish pedagogue, author, children's rights advocate, and orphanage director Janusz Korczak. The first part of the article investigates the existential importance of trust in a pedagogy that is based on humanistic-dialogical principles. The second and central part explores three ways in which Korczak strived to implement the element of trust in his educational work with children at the Dom Sierot orphanage in Warsaw: the first manifested in a renouncement of idealism coupled with a concrete demonstration of respect for students' actual life experience ; the second in the creation and maintenance of a consistent and orderly pedagogical space so as to infuse pupils' lives with a sense of security and rational order ; and the third in a refinement of reality to the level of a game while upholding the child's right to engage in trial-and-error within it. Finally, Tsabar discusses the fundamental importance of forgiveness in Korczak's concept of trust and concludes the article with an investigation of two implicit threats to the development of relations of trust in the contemporary public school system.</t>
  </si>
  <si>
    <t>[Tsabar, Boaz] Hebrew Univ Jerusalem, David Yellin Coll Educ, Dept Teacher Educ, IL-9190501 Jerusalem, Israel</t>
  </si>
  <si>
    <t>Hebrew University of Jerusalem</t>
  </si>
  <si>
    <t>Tsabar, B (corresponding author), Hebrew Univ Jerusalem, David Yellin Coll Educ, Dept Teacher Educ, IL-9190501 Jerusalem, Israel.</t>
  </si>
  <si>
    <t>boaz.tsabar@mail.huji.ac.il</t>
  </si>
  <si>
    <t>0013-2004</t>
  </si>
  <si>
    <t>1741-5446</t>
  </si>
  <si>
    <t>EDUC THEORY</t>
  </si>
  <si>
    <t>Educ. Theory</t>
  </si>
  <si>
    <t>XN5GM</t>
  </si>
  <si>
    <t>WOS:000729533200004</t>
  </si>
  <si>
    <t>Gródek-Szostak, Z; Malinowski, M; Suder, M; Kwiecien, K; Bodziacki, S; Vaverková, MD; Maxianová, A; Krakowiak-Bal, A; Ziemianczyk, U; Uskij, H; Kotulewicz-Wisinska, K; Lisiakiewicz, R; Niemczyk, A; Szelas-Sikora, A; Niemiec, M</t>
  </si>
  <si>
    <t>Grodek-Szostak, Zofia; Malinowski, Mateusz; Suder, Marcin; Kwiecien, Klaudia; Bodziacki, Stanislaw; Vaverkova, Magdalena D.; Maxianova, Alzbeta; Krakowiak-Bal, Anna; Ziemianczyk, Urszula; Uskij, Hrihorii; Kotulewicz-Wisinska, Karolina; Lisiakiewicz, Rafal; Niemczyk, Agata; Szelas-Sikora, Anna; Niemiec, Marcin</t>
  </si>
  <si>
    <t>Energy Conservation Behaviors and Awareness of Polish, Czech and Ukrainian Students: A Case Study</t>
  </si>
  <si>
    <t>energy consumption; energy conservation; higher education; management</t>
  </si>
  <si>
    <t>RENEWABLE ENERGY; SCHOOL STUDENTS; ENGINEERING-EDUCATION; PERCEPTIONS; LEVEL; KNOWLEDGE; ATTITUDES</t>
  </si>
  <si>
    <t>Energy education of the younger generation, who are the future decision makers, investors, consumers, scientists, or skilled labor force in new energy technologies, is crucial for the future of Europe and the world. However, beyond the long-term goals of energy education policies, the short-term effects on energy conservation and the promotion of renewable energy sources are equally as important. The main purpose of the paper is to identify and analyze the behavior of students (who study the issues related to energy saving and RES), in terms of energy conservation. The conducted analysis focused on examining and comparing the scope of responses of the surveyed students in individual countries, especially in the Czech Republic, Poland, and Ukraine. The survey was carried out using the computer-assisted web interview (CAWI). Descriptive and graphical methods were used to present the results. Statistical analysis of the collected data included basic measures of descriptive statistics and the chi-square test. The main results of the study are as follows: Almost 60% of the surveyed students follow the principles of energy conservation; however increased educational activities on eco-energy behaviors is recommended. The share of RES in the heating systems of the studied residential buildings is 9%, on average, with the highest percentage of houses in Poland (14%) and the lowest in Ukraine (only 2.6%). When compared with literature reports, the collect data show that educational activities can be as effective as a tool in implementing RES and pro-environmental behaviors as the government's environmental policy and household subsidies.</t>
  </si>
  <si>
    <t>[Grodek-Szostak, Zofia] Cracow Univ Econ, Dept Econ &amp; Enterprise Org, Ul Rakowicka 27, PL-31510 Krakow, Poland; [Malinowski, Mateusz; Kwiecien, Klaudia; Bodziacki, Stanislaw; Krakowiak-Bal, Anna; Ziemianczyk, Urszula; Uskij, Hrihorii] Agr Univ Krakow, Fac Prod &amp; Power Engn, Dept Bioproc Engn Energet &amp; Automatizat, Balicka St 116b, PL-30149 Krakow, Poland; [Suder, Marcin] AGH Univ Sci &amp; Technol, Fac Management, Dept Applicat Math Econ, PL-30067 Krakow, Poland; [Vaverkova, Magdalena D.; Maxianova, Alzbeta] Mendel Univ Brno, Fac Agron, Dept Appl &amp; Landscape Ecol, Zemedelska 1, Brno 61300, Czech Republic; [Vaverkova, Magdalena D.] Warsaw Univ Life Sci, Inst Civil Engn, Nowoursynowska 159, PL-02776 Warsaw, Poland; [Kotulewicz-Wisinska, Karolina; Lisiakiewicz, Rafal] Cracow Univ Econ, Dept Polit Sci, PL-31510 Krakow, Poland; [Niemczyk, Agata] Cracow Univ Econ, Dept Tourism, Ul Rakowicka 27, PL-31510 Krakow, Poland; [Szelas-Sikora, Anna] Agr Univ Krakow, Fac Prod &amp; Power Engn, Dept Prod Engn Logist &amp; Appl Comp Sci, Balicka 116b, PL-30149 Krakow, Poland; [Niemiec, Marcin] Agr Univ Krakow, Fac Agr &amp; Econ, Al Mickiewicza 21, PL-31121 Krakow, Poland</t>
  </si>
  <si>
    <t>Cracow University of Economics; Agricultural University Krakow; AGH University of Krakow; Mendel University in Brno; Warsaw University of Life Sciences; Cracow University of Economics; Cracow University of Economics; Agricultural University Krakow; Agricultural University Krakow</t>
  </si>
  <si>
    <t>Gródek-Szostak, Z (corresponding author), Cracow Univ Econ, Dept Econ &amp; Enterprise Org, Ul Rakowicka 27, PL-31510 Krakow, Poland.</t>
  </si>
  <si>
    <t>grodekz@uek.krakow.pl; mateusz.malinowski@urk.edu.pl; msuder@agh.edu.pl; klaudia.kwiecien.96@gmail.com; stanislawbodziacki@gmail.com; magda.vaverkova@uake.cz; alzbeta.maxianova@gmail.com; anna.krakowiak-bal@urk.edu.pl; urszula.ziemianczyk@urk.edu.pl; hrihorijuskij@gmail.com; kotulewk@uek.krakow.pl; lisiakir@uek.krakow.pl; agata.niemczyk@uek.krakow.pl; anna.szelag-sikora@urk.edu.pl; Marcin.Niemiec@urk.edu.pl</t>
  </si>
  <si>
    <t>Malinowski, Mateusz/AAK-5087-2020; Maxianová, Alžbeta/AAB-1027-2021; Gródek-Szostak, Zofia/AAJ-3461-2020; Krakowiak-Bal, Anna/F-4259-2018; Niemczyk, Agata/C-8756-2019; Vaverková, Magdalena Daria/I-3726-2019; Bodziacki, Stanisław/JEK-6277-2023; Suder, Marcin/GVS-9335-2022; Suder, Marcin/ABF-8935-2020</t>
  </si>
  <si>
    <t>Malinowski, Mateusz/0000-0003-1364-1256; Maxianová, Alžbeta/0000-0002-5703-8590; Krakowiak-Bal, Anna/0000-0002-9198-5153; Niemczyk, Agata/0000-0002-5594-6296; Vaverková, Magdalena Daria/0000-0002-2384-6207; Suder, Marcin/0000-0001-6279-7359; Suder, Marcin/0000-0001-6279-7359; Lisiakiewicz, Rafal/0000-0001-8649-6518; Kotulewicz-Wisinska, Karolina/0000-0002-7416-4898; Bodziacki, Stanislaw/0000-0003-3027-1031; Grodek-Szostak, Zofia/0000-0001-6283-6952</t>
  </si>
  <si>
    <t>subsidy for the Faculty of Management of AGH University; [69/ZZE/2021/DOS]</t>
  </si>
  <si>
    <t>subsidy for the Faculty of Management of AGH University;</t>
  </si>
  <si>
    <t>This publication was financed by a subsidy granted to the University of Agriculture in Krakow. This publication was financed by a subsidy granted to the Cracow University of Economics (DOSKONALOSC BADAWCZA nr 69/ZZE/2021/DOS). The publication was financed by a subsidy for the Faculty of Management of AGH University for the maintenance and development of research potential.</t>
  </si>
  <si>
    <t>10.3390/en14185599</t>
  </si>
  <si>
    <t>UV4OZ</t>
  </si>
  <si>
    <t>WOS:000699461200001</t>
  </si>
  <si>
    <t>Panskyi, T; Korzeniewska, E</t>
  </si>
  <si>
    <t>Panskyi, Taras; Korzeniewska, Ewa</t>
  </si>
  <si>
    <t>Bridging the Informatics Gap between School and University with the InfoSukces Contest</t>
  </si>
  <si>
    <t>INFORMATICS IN EDUCATION</t>
  </si>
  <si>
    <t>informatics education; informatics contest; holistic approach; Polish talents</t>
  </si>
  <si>
    <t>GENDER-DIFFERENCES; STUDENTS; ATTITUDES; ICT; ADOLESCENTS</t>
  </si>
  <si>
    <t>In Poland, talent development is organized mainly outside or alongside the educational system. A large number of privately funded informatics contests and extra-curricular talent development programs for highly motivated students are available. However, traditional competitions also exist including national informatics Olympiads and competitions mainly supported by the Ministry of Education. In particular, we stimulate interest in informatics by organizing the annual nationwide InfoSukces contest. This contest was organized for the first time in 2015 when informatics education in Poland was experiencing difficulties recruiting new students, who were in growing demand on the labor market. The aim of the contest is now to make students aware that the jobs of the future require problem-solving, digital skills, and creative thinking, all of which can be taught through informatics. The contest also provides a platform for a unique series of activities, the goal of which is to support partnerships and knowledge flow between schools and universities. This article provides a case study of the final stage of the InfoSukces contest, which involves the participants developing a work of art in the Scratch programming environment. It also presents the holistic method for quantitative evaluation of the students' creative visual-based programming projects.</t>
  </si>
  <si>
    <t>[Panskyi, Taras] Lodz Univ Technol, Inst Appl Comp Sci, PL-90537 Lodz, Poland; [Korzeniewska, Ewa] Lodz Univ Technol, Inst Elect Engn Syst, PL-90924 Lodz, Poland</t>
  </si>
  <si>
    <t>Lodz University of Technology; Lodz University of Technology</t>
  </si>
  <si>
    <t>Panskyi, T (corresponding author), Lodz Univ Technol, Inst Appl Comp Sci, PL-90537 Lodz, Poland.</t>
  </si>
  <si>
    <t>tpanski@kis.p.lodz.pl; eiva.korzeniewska@p.lodz.pl</t>
  </si>
  <si>
    <t>Panskyi, Taras/ABD-1673-2021; Korzeniewska, Ewa/P-1004-2019</t>
  </si>
  <si>
    <t>Panskyi, Taras/0000-0002-0416-8711; Korzeniewska, Ewa/0000-0002-0766-1376</t>
  </si>
  <si>
    <t>VILNIUS UNIV, INST MATHEMATICS &amp; INFORMATICS</t>
  </si>
  <si>
    <t>AKADEMIJOS 4, VILNIUS, 08663, LITHUANIA</t>
  </si>
  <si>
    <t>1648-5831</t>
  </si>
  <si>
    <t>2335-8971</t>
  </si>
  <si>
    <t>INFORM EDUC</t>
  </si>
  <si>
    <t>Inform. Educ.</t>
  </si>
  <si>
    <t>10.15388/infedu.2021.19</t>
  </si>
  <si>
    <t>UP3KO</t>
  </si>
  <si>
    <t>WOS:000695282300006</t>
  </si>
  <si>
    <t>Pokryszko-Dragan, A; Marschollek, K; Nowakowska-Kotas, M; Aitken, G</t>
  </si>
  <si>
    <t>Pokryszko-Dragan, Anna; Marschollek, Karol; Nowakowska-Kotas, Marta; Aitken, Gillian</t>
  </si>
  <si>
    <t>What can we learn from the online learning experiences of medical students in Poland during the SARS-CoV-2 pandemic?</t>
  </si>
  <si>
    <t>BMC MEDICAL EDUCATION</t>
  </si>
  <si>
    <t>Medical education; Undergraduates; Online teaching; SARS-COV-2 pandemic</t>
  </si>
  <si>
    <t>EDUCATION; COVID-19; CHALLENGES</t>
  </si>
  <si>
    <t>Background In March 2020, due to the SARS-CoV-2 pandemic, the Polish government ordered the closing of all medical faculties, with an obligatory shift to online learning. This lockdown continued, with a short period of blended learning, over the time of summer 2020. Distance learning had previously been rarely used within Polish medical schools, so such a sudden transfer was a major challenge. The aim of the study was to explore undergraduates' perception of online teaching provided at Polish medical faculties during the pandemic and to analyze how these experiences may inform future curriculum development. Methods The online survey was addressed to undergraduates at Polish medical faculties in November 2020. The questions captured demographics, epidemiological data and students' perception of various aspects of online teaching. Responses were subjected to thematic analysis and their distribution compared considering demographic parameters . Results Six hundred twenty students from thirteen medical faculties responded to the survey. Major benefits from online teaching perceived by respondents included increased convenience, enhanced quality, a sense of comfort and safety. Major complaints were associated with unsatisfactory content, technical issues, difficulties engaging, poor organization and lack of social life. Students claimed that online teaching required more self-directed learning and discipline and 57.9% considered this impact as negative. 44.5% of respondents took part in educational online activities beyond their scheduled classes. For 49.2% online examinations were reported as more stressful and for 24.8% - less stressful than traditional ones. Differences in the opinions on online teaching were found between men and women, students in early and senior years, Polish and non-Polish ones. Conclusions The sudden move online inevitably was problematic for students. Their perspective afforded us the opportunity to consider shortcomings of pre-pandemic undergraduate curriculum. Online education requires a more self-directed learning, which was challenging for many students, so further enhancement of more autonomous study skills seems necessary. Distress expressed by students indicates the need for urgent support with mental health issues.</t>
  </si>
  <si>
    <t>[Pokryszko-Dragan, Anna; Nowakowska-Kotas, Marta] Wroclaw Med Univ, Dept Neurol, Borowska 213, PL-50556 Wroclaw, Poland; [Marschollek, Karol] Univ Clin Hosp, Wroclaw, Poland; [Aitken, Gillian] Univ Edinburgh, Edinburgh Med Sch, Med Educ, Edinburgh, Midlothian, Scotland</t>
  </si>
  <si>
    <t>Wroclaw Medical University; University of Edinburgh</t>
  </si>
  <si>
    <t>Pokryszko-Dragan, A (corresponding author), Wroclaw Med Univ, Dept Neurol, Borowska 213, PL-50556 Wroclaw, Poland.</t>
  </si>
  <si>
    <t>anna.pokryszko-dragan@umed.wroc.pl</t>
  </si>
  <si>
    <t>Nowakowska-Kotas, Marta/AAW-3933-2021; Zuniga, Denisse/HJY-2656-2023; Marschollek, Karol/AAG-6231-2021; Pokryszko-Dragan, Anna/AAA-2965-2020</t>
  </si>
  <si>
    <t>Nowakowska-Kotas, Marta/0000-0002-3173-8337; Zuniga, Denisse/0000-0002-8082-8857; Marschollek, Karol/0000-0001-9093-180X; Pokryszko-Dragan, Anna/0000-0002-5203-112X</t>
  </si>
  <si>
    <t>Wroclaw Medical University [SUB.C 220.21.088]</t>
  </si>
  <si>
    <t>Wroclaw Medical University</t>
  </si>
  <si>
    <t>The study was supported with Wroclaw Medical University grant SUB.C 220.21.088.</t>
  </si>
  <si>
    <t>BMC</t>
  </si>
  <si>
    <t>CAMPUS, 4 CRINAN ST, LONDON N1 9XW, ENGLAND</t>
  </si>
  <si>
    <t>1472-6920</t>
  </si>
  <si>
    <t>BMC MED EDUC</t>
  </si>
  <si>
    <t>BMC Med. Educ.</t>
  </si>
  <si>
    <t>AUG 26</t>
  </si>
  <si>
    <t>10.1186/s12909-021-02884-5</t>
  </si>
  <si>
    <t>Education &amp; Educational Research; Education, Scientific Disciplines</t>
  </si>
  <si>
    <t>UI9ZK</t>
  </si>
  <si>
    <t>gold, Green Published</t>
  </si>
  <si>
    <t>WOS:000690955100001</t>
  </si>
  <si>
    <t>Nowakowska, I; Pisula, E</t>
  </si>
  <si>
    <t>Nowakowska, Iwona; Pisula, Ewa</t>
  </si>
  <si>
    <t>Impressions about people with intellectual disability of polish high school students who participated in a workshop led by self-advocates</t>
  </si>
  <si>
    <t>ADVANCES IN MENTAL HEALTH AND INTELLECTUAL DISABILITIES</t>
  </si>
  <si>
    <t>Anti-discrimination; Disability; Disability perception; High school students; Intellectual disabilities; Self-advocacy</t>
  </si>
  <si>
    <t>ATTITUDES; STIGMA; AWARENESS; CONTACT; ADULTS; CONCEPTIONS; CHILDREN; ILLNESS</t>
  </si>
  <si>
    <t>Purpose - The aim of the paper is to assess whether participation in a two-session workshop led by self-advocates with mild intellectual disability (ID), supported by professional staff, affects high school students' impression of people with ID, measured by a self-report questionnaire based on a semantic differential. Design/methodology/approach - The study was paper-pencil questionnaire-based and anonymous, conducted in Warsaw, Poland. Three measurements were performed using two semantic differentials two weeks before the workshop, one day and three months afterward. In total, 50 high school students in the workshop group and 43 students in the control group took part in the study. Findings - After the workshop, people with ID were perceived as more calm, compliant and adult and this change was not observed in the control group. Research limitations/implications - The picture of people with ID after the workshop may probably have been even more complex than before. However, the study focuses on a specific intervention and does not include data about other, similar meetings led in another school and by other self-advocates. Practical implications - It is worthy to design anti-discriminatory workshops led by the self-advocates to impact the perceptions of people with ID. The particular intervention would benefit from alterations. Social implications - Workshops performed by self-advocates with ID may be promising in terms of limiting stereotype formation in target groups of workshops. Originality/value - This research fills the gap in the longitudinal studies on the changes in the impressions about people with ID following an intervention based on personal contact.</t>
  </si>
  <si>
    <t>[Nowakowska, Iwona] Maria Grzegorzewska Univ, Inst Psychol, Warsaw, Poland; [Pisula, Ewa] Univ Warsaw, Fac Psychol, Warsaw, Poland</t>
  </si>
  <si>
    <t>The Maria Grzegorzewska University; University of Warsaw</t>
  </si>
  <si>
    <t>Nowakowska, I (corresponding author), Maria Grzegorzewska Univ, Inst Psychol, Warsaw, Poland.</t>
  </si>
  <si>
    <t>insd2@aps.edu.pl</t>
  </si>
  <si>
    <t>Nowakowska, Iwona/AAN-9716-2020</t>
  </si>
  <si>
    <t>Nowakowska, Iwona/0000-0001-7701-5612; Pisula, Ewa/0000-0002-7458-5043</t>
  </si>
  <si>
    <t>2044-1282</t>
  </si>
  <si>
    <t>2044-1290</t>
  </si>
  <si>
    <t>ADV MENT HEALTH INTE</t>
  </si>
  <si>
    <t>Adv. Ment. Health Intellet. Disabil.</t>
  </si>
  <si>
    <t>SEP 8</t>
  </si>
  <si>
    <t>10.1108/AMHID-02-2021-0010</t>
  </si>
  <si>
    <t>AUG 2021</t>
  </si>
  <si>
    <t>Psychiatry</t>
  </si>
  <si>
    <t>YY4MP</t>
  </si>
  <si>
    <t>Green Submitted</t>
  </si>
  <si>
    <t>WOS:000684847800001</t>
  </si>
  <si>
    <t>Budnyk, O; Mazur, P; Matsuk, L; Berezovska, L; Vovk, O</t>
  </si>
  <si>
    <t>Budnyk, Olena; Mazur, Piotr; Matsuk, Lyudmila; Berezovska, Liudmyla; Vovk, Olena</t>
  </si>
  <si>
    <t>Development of professional creativity of future teachers (Based on comparative research in Ukraine and Poland)</t>
  </si>
  <si>
    <t>Index of Originality; Index of Uniqueness; Future Teachers; Non-Verbal Creativity; Pedagogical Activity</t>
  </si>
  <si>
    <t>The article outlines the essence of professional creativity in pedagogical activity. The teacher's creativity is described as a complex of intellectual and personality characteristics of the individual, contributing to the independent generation of original ideas and their non-traditional solution. On the basis of comparative experimental research, the level of non-verbal creativity of future teachers of the bordering regions of Ukraine and Poland was revealed in the paper. According to the results of the diagnosis of non-verbal creativity (Torrens methods), the authors conclude that a significant proportion of Ukrainian and Polish students are not able to produce a sufficient number of original ideas in a minimal verbalization (for example, most of the future teachers had the average (47.3% in Ukraine, 45.8% in Poland) and low (respectively 18.7% and 25.8%) levels of non-verbal creativity based on the index of originality). It is emphasized on the need to focus the content of higher education on the development of future teachers' ability to seek out non-standard options in organizing the pedagogical process, creative modeling of lessons and educational activities, the creation and implementation of original pedagogical ideas, authoring techniques, etc.</t>
  </si>
  <si>
    <t>[Budnyk, Olena] Vasyl Stefanyk Precarpathian Natl Univ, Ctr Innovat Educ Technol PNU EcoSyst, Ivano Frankivsk, Ukraine; [Mazur, Piotr] State Sch Higher Educ Chelm, Chelm, Poland; [Matsuk, Lyudmila] Vasyl Stefanyk Precarpathian Natl Univ, Ivano Frankivsk, Ukraine; [Berezovska, Liudmyla] South Ukrainian Natl Pedag Univ KD Ushinsky, Odessa, Ukraine; [Vovk, Olena] Bohdan Khmelnytsky Natl Univ Cherkasy, Cherkassy, Ukraine</t>
  </si>
  <si>
    <t>Ministry of Education &amp; Science of Ukraine; Vasyl Stefanyk Precarpathian National University; Ministry of Education &amp; Science of Ukraine; Vasyl Stefanyk Precarpathian National University; Ministry of Education &amp; Science of Ukraine; Bohdan Khmelnytsky National University of Cherkasy</t>
  </si>
  <si>
    <t>Budnyk, O (corresponding author), Vasyl Stefanyk Precarpathian Natl Univ, Ctr Innovat Educ Technol PNU EcoSyst, Ivano Frankivsk, Ukraine.</t>
  </si>
  <si>
    <t>Березовська, Людмила/ABC-3518-2021; Budnyk, Olena/AAW-4839-2020; Matsuk, Lyudmyla/IQS-3918-2023; Vovk, Yelena/ABB-9162-2021; Mazur, Piotr/G-5059-2017</t>
  </si>
  <si>
    <t>Березовська, Людмила/0000-0002-3032-7261; Budnyk, Olena/0000-0002-5764-6748; Matsuk, Lyudmyla/0000-0003-0472-6813; Vovk, Yelena/0000-0002-6574-1673; Mazur, Piotr/0000-0002-3488-2940</t>
  </si>
  <si>
    <t>UNIV AMAZONIA</t>
  </si>
  <si>
    <t>FLORENCE</t>
  </si>
  <si>
    <t>SEDE PRINCIPAL CALLE 17 DIAGONAL 17 CON CARRERA 3F-BARRIO PORVENIR, FLORENCE, 00000, COLOMBIA</t>
  </si>
  <si>
    <t>10.34069/AI/2021.44.08.1</t>
  </si>
  <si>
    <t>WC8EC</t>
  </si>
  <si>
    <t>WOS:000704484300002</t>
  </si>
  <si>
    <t>Walecka, I; Ciechanowicz, P; Dopytalska, K; Mikucka-Wituszynska, A; Szymanska, E; Bogucki, J; Kock, J; Kulakowska, K; Tuszynska-Bogucka, W</t>
  </si>
  <si>
    <t>Walecka, Irena; Ciechanowicz, Piotr; Dopytalska, Klaudia; Mikucka-Wituszynska, Agata; Szymanska, Elzbieta; Bogucki, Jacek; Kock, Janusz; Kulakowska, Karolina; Tuszynska-Bogucka, Wioletta</t>
  </si>
  <si>
    <t>Psychological consequences of hospital isolation during the COVID-19 pandemic-research on the sample of polish firefighting academy students</t>
  </si>
  <si>
    <t>CURRENT PSYCHOLOGY</t>
  </si>
  <si>
    <t>Post-traumatic stress disorder; Post Covid-19 traumatic stress syndrome; Coronavirus; SARS-CoV-2; Depression</t>
  </si>
  <si>
    <t>POSTTRAUMATIC-STRESS-DISORDER; HEALTH-CARE; ANXIETY; PREVALENCE; VALIDATION; DEPRESSION; VERSION; NEED; FEAR</t>
  </si>
  <si>
    <t>Currently, a very important thread of research on COVID-19 is to determine the dimension of the psychopathological emotional reactions induced by the COVID-19 pandemic. A non-experimental online research project was designed to determine the predictors of the severity of psychopathological symptoms, such as depression and PTSD symptoms, and the nature of the feedback mechanism between them in groups of men, remaining in hospital isolation due to infection and at-home isolation during the COVID-19 epidemic. The presence of symptoms of depression, post-traumatic stress disorder (PTSD) and a sense of threat due to the pandemic were assessed using the following screening tests: IES-R by Weiss and Marmar, PHQ-9 by Spitzer et al., and a self-constructed sliding scale for assessing COVID-19 anxiety. The study was carried out on a group of 57 firefighting cadets, hospitalized in a COVID-19 isolation room (M-age = 23.01), staying in isolation due to SARS-CoV-2 virus infection and a control group of 57 healthy men (M-age = 41.38) staying at home during quarantine and national lockdown. COVID-19 pandemic causes many psychopathological reactions. The predictive models revealed that the predictors of symptoms of PTSD in isolated patients included depression and the experienced sense of COVID-19 threat resulting from the disease, while in the control group the symptoms of depression were the only predictor of PTSD. PTSD experiences are usually associated with depression. It may also be a form of the re-experiencing process or the effect of high affectivity, indirectly confirmed by the participation of hyperarousal in the feedback loop. Our findings highlight the importance of mental health aspects in patients treated during the COVID-19 pandemic. The COVID-19 pandemic requires social distancing, quarantine and isolation, which may cause psychopathological symptoms not only in affected people, but also in the general population. Moreover, the need for greater psychological support can be emphasized for both: the sick and the general population.</t>
  </si>
  <si>
    <t>[Walecka, Irena; Ciechanowicz, Piotr; Dopytalska, Klaudia; Mikucka-Wituszynska, Agata; Szymanska, Elzbieta] Cent Clin Hosp MSWiA, Ctr Postgrad Med Educ, Dermatol Department, 137 Woloska St, PL-02507 Warsaw, Poland; [Bogucki, Jacek; Kock, Janusz] Med Univ Lublin, Dept Clin Genet, 1 Aleje Raclawickie St, PL-20059 Lublin, Poland; [Kulakowska, Karolina] Sapienza Univ Rome, Dept Anat Histol Forens Med &amp; Orthoped Sci, 5 Piazzale Aldo Moro, I-00185 Rome, Italy; [Tuszynska-Bogucka, Wioletta] Univ Econ &amp; Innovat Lublin, Dept Human Sci, 4 Projektowa St, PL-20209 Lublin, Poland</t>
  </si>
  <si>
    <t>Centre of Postgraduate Medical Education - Poland; Medical University of Lublin; Sapienza University Rome</t>
  </si>
  <si>
    <t>Ciechanowicz, P (corresponding author), Cent Clin Hosp MSWiA, Ctr Postgrad Med Educ, Dermatol Department, 137 Woloska St, PL-02507 Warsaw, Poland.</t>
  </si>
  <si>
    <t>piotr.ciechanowicz@cskmswia.pl</t>
  </si>
  <si>
    <t>Kocki, Janusz/0000-0002-9541-6353; Walecka, Irena/0000-0002-3502-3339; Bogucki, Jacek/0000-0002-8683-545X; Ciechanowicz, Piotr/0000-0001-9520-349X</t>
  </si>
  <si>
    <t>NEW YORK</t>
  </si>
  <si>
    <t>ONE NEW YORK PLAZA, SUITE 4600, NEW YORK, NY, UNITED STATES</t>
  </si>
  <si>
    <t>1046-1310</t>
  </si>
  <si>
    <t>1936-4733</t>
  </si>
  <si>
    <t>CURR PSYCHOL</t>
  </si>
  <si>
    <t>Curr. Psychol.</t>
  </si>
  <si>
    <t>10.1007/s12144-021-01982-3</t>
  </si>
  <si>
    <t>JUN 2021</t>
  </si>
  <si>
    <t>F7LM4</t>
  </si>
  <si>
    <t>Green Published, hybrid</t>
  </si>
  <si>
    <t>WOS:000667593900002</t>
  </si>
  <si>
    <t>Zdybel, D</t>
  </si>
  <si>
    <t>Zdybel, Dorota</t>
  </si>
  <si>
    <t>Children's conceptions of memory and imagination-from conceptual knowledge to metacognition. Phenomenographical study</t>
  </si>
  <si>
    <t>THINKING SKILLS AND CREATIVITY</t>
  </si>
  <si>
    <t>metacognitive knowledge; comparing mental concepts; conception of memory; conception of imagination; metacognitive reflection; elementary education</t>
  </si>
  <si>
    <t>MIDDLE CHILDHOOD; MIND; COGNITION; THINKING</t>
  </si>
  <si>
    <t>The article presents a research project which applied the methodology of phenomenography to describe children's conceptions of memory and imagination. The comparison of two mental concepts was considered a natural cognitive procedure, conducive to reflection on one's own knowledge concerning the features of thought processes and relationships between them. The graphic and verbal explications developed in the course of the task were used to build a map of children's ways of conceptualizing memory and imagination. A group of 59 nine-year-old children (third grade students of several Polish public schools) participated in the research. The conceptions identified as a result of the phenomenographic analysis (a/ memory and imagination as a mental action; b/ memory and imagination as a mental product, and c/ memory and imagination as the subject's resource) proved to be cumulative and inseparable, i.e. the conceptions with a higher level of complexity and sophistication contained elements of simpler, less mature conceptualizations. The analysis of the collected materials leads to the conclusion that organizing one's own metacognitive knowledge in terms of similarities and differences between cognitive processes can provide an important mechanism for learning, allowing to trigger the meanings' movement between different dimensions of subject's awareness - implicit and explicit, subjective and objective one. The task designed as research tool can be used by teachers as a sort of scaffolding for awakening and supporting children's abilities which are in the zone of proximal development, in the course of intensive development. Conclusions and implications for further research are presented in the summary of the text.</t>
  </si>
  <si>
    <t>[Zdybel, Dorota] Jesuit Univ Ignatianum Krakow, Kopernika 26, PL-31501 Krakow, Poland</t>
  </si>
  <si>
    <t>Zdybel, D (corresponding author), Jesuit Univ Ignatianum Krakow, Kopernika 26, PL-31501 Krakow, Poland.</t>
  </si>
  <si>
    <t>dorota.zdybel@ignatianum.edu.pl</t>
  </si>
  <si>
    <t>Zdybel, Dorota/0000-0003-3322-7570</t>
  </si>
  <si>
    <t>1871-1871</t>
  </si>
  <si>
    <t>1878-0423</t>
  </si>
  <si>
    <t>THINK SKILLS CREAT</t>
  </si>
  <si>
    <t>Think. Skills Creat.</t>
  </si>
  <si>
    <t>10.1016/j.tsc.2021.100855</t>
  </si>
  <si>
    <t>UX1DT</t>
  </si>
  <si>
    <t>WOS:000700588400007</t>
  </si>
  <si>
    <t>Lis, M; Jezyna, B; Szkudlarek, E; Szumial, S</t>
  </si>
  <si>
    <t>Lis, Marcin; Jezyna, Bartosz; Szkudlarek, Ewa; Szumial, Szymon</t>
  </si>
  <si>
    <t>Readiness of Polish Industrial Enterprises for the Industry 4.0 Revolution</t>
  </si>
  <si>
    <t>SOCIAL SCIENCES-BASEL</t>
  </si>
  <si>
    <t>Polish industrial enterprises; Industry 4; 0; digitalisation; automatisation; IoT; 3D printing; Industry 4; 0 readiness</t>
  </si>
  <si>
    <t>CYBER-PHYSICAL SYSTEMS; BIG DATA; CHALLENGES; INTERNET; PERFORMANCE; TECHNOLOGY; MANAGEMENT; AUTOMATION; KNOWLEDGE; SMES</t>
  </si>
  <si>
    <t>Implementing solutions related to Industry 4.0 is a challenge for Polish industrial enterprises, regardless of size or affiliation to a larger, international organisation. The aim of this article is to examine the awareness, readiness and ability of these enterprises to meet this challenge. This study was conducted on a group of 60 randomly selected representatives of companies operating in Poland. A structured interview consisting of 32 questions, carried out using the English computer-assisted web interview (CAWI) method, was used to collect the data. Statistical differences between companies employing up to 249 people and companies employing at least 250 people were verified by the use of the nonparametric Mann-Whitney U test. Latent variables were also extracted, and the comparison was conducted using the independent samples from a Student's t-test. Regardless of the differences in responses between companies employing up to 249 employees and those employing 250 or more, the results showed an insufficient level of knowledge of technological solutions as well as a lack of awareness about supporting business development by means of specialised technology providers. Even though little awareness of the importance of Industry 4.0 solutions was identified, identifying key determinants for raising awareness of these solutions among companies operating in Poland may become not only the basis of further scientific research but also of a vital catalogue of activities that can be used to disseminate knowledge in this area. Both paths are extremely important for Polish enterprises. Practical implementation of Industry 4.0 measures particularly entails additional support for small and medium-sized enterprises (hereinafter SME) investment in technological, financial and human resources.</t>
  </si>
  <si>
    <t>[Lis, Marcin; Jezyna, Bartosz; Szkudlarek, Ewa] WSB Univ, Fac Appl Sci, Dept Management, PL-41300 Dabrowa Gornicza, Poland; [Szumial, Szymon] Univ Warsaw, Fac Management, PL-02678 Warsaw, Poland</t>
  </si>
  <si>
    <t>WSB University; University of Warsaw</t>
  </si>
  <si>
    <t>Lis, M; Jezyna, B (corresponding author), WSB Univ, Fac Appl Sci, Dept Management, PL-41300 Dabrowa Gornicza, Poland.</t>
  </si>
  <si>
    <t>mlis@wsb.edu.pl; bjezyna@wsb.edu.pl; eszkudlarek@wsb.edu.pl; sszumial@wz.uw.edu.pl</t>
  </si>
  <si>
    <t>Lis, Marcin/AAF-9291-2021</t>
  </si>
  <si>
    <t>Lis, Marcin/0000-0001-7046-591X; Szumial, Szymon/0000-0002-2842-4863; Jezyna, Bartosz/0000-0003-2210-1235</t>
  </si>
  <si>
    <t>[018/RID/2018/19]</t>
  </si>
  <si>
    <t>The project is funded under the program of the Minister of Science and Higher Education entitled Regional Initiative of Excellence in 2019-2022, project number 018/RID/2018/19, the amount of funding PLN 10 788 423,16.</t>
  </si>
  <si>
    <t>2076-0760</t>
  </si>
  <si>
    <t>SOC SCI-BASEL</t>
  </si>
  <si>
    <t>Soc. Sci.-Basel</t>
  </si>
  <si>
    <t>10.3390/socsci10060214</t>
  </si>
  <si>
    <t>TC5WQ</t>
  </si>
  <si>
    <t>WOS:000668713900001</t>
  </si>
  <si>
    <t>Polish Junak Schools in the USSR in 1941-1942</t>
  </si>
  <si>
    <t>PAEDAGOGICA HISTORICA</t>
  </si>
  <si>
    <t>School; education; Junak; youth; students</t>
  </si>
  <si>
    <t>The objective of this article is to present the creation of Junak schools after the Sikorski-Mayski Agreement was signed in London on 30 July 1941, when the Polish Army was formed in the Union of Soviet Socialist Republics. The problem has been examined from a historical perspective, in the current socio-political context, and, above all, in terms of specific pedagogical and educational thought. The article details the creation and activity of the first Junak schools in the USSR from 12 September 1941 to 1 September 1942. In this way, based on the archival data found in the Polish Institute and Sikorski Museum in London and in Polish resources, the author presents the development of the school system operated by the Polish Army in the USSR. Also, on the basis of the memories of the Junak youth, the author attempts to present the conditions in which such schools functioned. The schools that opened within the analysed period of time facilitated the creation of many public schools in further years - Junak schools for mechanics, various kinds of secondary schools, and nursery schools. Additionally, they significantly influenced the development of Polish civil schools and the broadly understood cultural and educational activity of emigrants during the Second World War.</t>
  </si>
  <si>
    <t>Chmielewski, W (corresponding author), Jesuit Univ Ignatianum Krakow, Ul Kopernika 26, PL-31501 Krakow, Poland.</t>
  </si>
  <si>
    <t>wchmielewski@op.pl</t>
  </si>
  <si>
    <t>0030-9230</t>
  </si>
  <si>
    <t>1477-674X</t>
  </si>
  <si>
    <t>PAEDAGOG HIST</t>
  </si>
  <si>
    <t>Paedagog. Hist.</t>
  </si>
  <si>
    <t>MAY 4</t>
  </si>
  <si>
    <t>10.1080/00309230.2021.1900303</t>
  </si>
  <si>
    <t>MAY 2021</t>
  </si>
  <si>
    <t>Education &amp; Educational Research; History Of Social Sciences</t>
  </si>
  <si>
    <t>Education &amp; Educational Research; Social Sciences - Other Topics</t>
  </si>
  <si>
    <t>F4JQ8</t>
  </si>
  <si>
    <t>WOS:000648170700001</t>
  </si>
  <si>
    <t>Providing opportunities for Poles to study abroad: the work of the Interim Treasury Committee for Polish Questions from July 1945 to March 1947</t>
  </si>
  <si>
    <t>HISTORY OF EDUCATION</t>
  </si>
  <si>
    <t>Exile; studies; students; education; Poles</t>
  </si>
  <si>
    <t>During the activity of the Interim Treasury Committee for Polish Questions from 7 July 1945 to 31 March 1947, several thousand Polish citizens were given the opportunity to study abroad. Despite their difficult financial situation, they strove to continue studying, where this had been disrupted before the war, or started studying anew. Such an effort was visible particularly among the young Poles in Great Britain who initially had served in the 2nd Corps in Italy, stayed in camps for war prisoners in Germany and Austria or happened to arrive in other European countries and the Middle East. The Educational Branch of ITC struggled to provide candidates for university education with places at universities and disappearing Polish university departments in Great Britain, and supported them financially. That task was successful and consequently the number of Polish students abroad increased.</t>
  </si>
  <si>
    <t>[Chmielewski, Witold] Jesuit Univ Ignatianum Krakow, Fac Educ, Inst Educ Sci, Hist Educ, Krakow, Poland</t>
  </si>
  <si>
    <t>0046-760X</t>
  </si>
  <si>
    <t>1464-5130</t>
  </si>
  <si>
    <t>HIST EDUC</t>
  </si>
  <si>
    <t>Hist. Educ.</t>
  </si>
  <si>
    <t>SEP 3</t>
  </si>
  <si>
    <t>10.1080/0046760X.2021.1890238</t>
  </si>
  <si>
    <t>APR 2021</t>
  </si>
  <si>
    <t>WK8UJ</t>
  </si>
  <si>
    <t>WOS:000646205000001</t>
  </si>
  <si>
    <t>Tomczyk, L; Walker, C</t>
  </si>
  <si>
    <t>Tomczyk, Lukasz; Walker, Christopher</t>
  </si>
  <si>
    <t>The emergency (crisis) e-learning as a challenge for teachers in Poland</t>
  </si>
  <si>
    <t>EDUCATION AND INFORMATION TECHNOLOGIES</t>
  </si>
  <si>
    <t>E-learning; E-learning crisis; Teachers; Poland; Challenges; Problems; Digital competence; COVID; Pandemic</t>
  </si>
  <si>
    <t>UNIVERSITY; PERSPECTIVES; PERCEPTIONS; STUDENTS</t>
  </si>
  <si>
    <t>The article was written as a consequence of the COVID-19 pandemic in Poland, which had an impact not only on public health, but also on the functioning of the educational sector. The text is an attempt to summarize the challenges of crisis e-learning from the perspective of the challenges faced by teachers in Poland in the period of March-December 2020. The article reveals a number of new phenomena not present in the literature in the context of e-learning implemented in an intuitive, non-linear way, without methodological support, and thus referred to as crisis e-learning. The aim of the research was to explore the characteristics of crisis e-learning in Poland from the perspective of teachers' experiences. Due to epidemiological limitations, the research area was narrowed down to cyberspace. This text presents the results of research relating to statements made by teachers posting in the largest Polish discussion group on education. The group currently consists of over four thousand people. The study uses an analysis of several thousand posts and then identifies and categorizes statements related to crisis e-learning along with a phenomenological interpretation. The analyses made it possible to identify seven categories of challenges attributed to crisis e-learning, such as: technical problems, use of non-standard solutions, the search for solutions to increase the effectiveness of e-learning, the transfer of proven applications and programmes, problems with students, problems with parents, and the modernisation of workstations. The data presented show teacher micro-worlds in the time of the pandemic in Poland. The article is a response to the need to understand the processes occurring in the Polish educational system under the influence of crisis events related to the pandemic. The text may prove valuable for educating future generations of teachers in the field of e-learning and increasing the effectiveness of training activities aimed at strengthening the digital competence of current teachers.</t>
  </si>
  <si>
    <t>[Tomczyk, Lukasz] Pedag Univ Cracow, Ingardena 4 St, PL-30060 Krakow, Poland; [Walker, Christopher] Int House Bielsko Biala, Bielsko Biala, Poland</t>
  </si>
  <si>
    <t>Pedagogical University of Cracow</t>
  </si>
  <si>
    <t>Tomczyk, L (corresponding author), Pedag Univ Cracow, Ingardena 4 St, PL-30060 Krakow, Poland.</t>
  </si>
  <si>
    <t>lukasz.tomczyk@up.krakow.pl; closelyobserved@gmail.com</t>
  </si>
  <si>
    <t>Tomczyk, Łukasz/O-2800-2014</t>
  </si>
  <si>
    <t>Tomczyk, Łukasz/0000-0002-5652-1433; Walker, Christopher/0000-0002-2096-489X</t>
  </si>
  <si>
    <t>Polish National Agency for Academic Exchange under the Bekker programme Grant [PPN/BEK/2020/1/00176]</t>
  </si>
  <si>
    <t>Polish National Agency for Academic Exchange under the Bekker programme Grant(Polish National Agency for Academic Exchange (NAWA))</t>
  </si>
  <si>
    <t>1360-2357</t>
  </si>
  <si>
    <t>1573-7608</t>
  </si>
  <si>
    <t>EDUC INF TECHNOL</t>
  </si>
  <si>
    <t>Educ. Inf. Technol.</t>
  </si>
  <si>
    <t>10.1007/s10639-021-10539-7</t>
  </si>
  <si>
    <t>WP2PM</t>
  </si>
  <si>
    <t>WOS:000640752400001</t>
  </si>
  <si>
    <t>Rudzinska-Wojciechowska, J; Wojciechowski, J; Stolarski, M</t>
  </si>
  <si>
    <t>Rudzinska-Wojciechowska, Joanna; Wojciechowski, Jerzy; Stolarski, Maciej</t>
  </si>
  <si>
    <t>Do time perspectives predict school performance beyond intelligence and personality?</t>
  </si>
  <si>
    <t>Time perspective; Balanced time perspective; Intelligence; Personality; School performance; Grade point average; Exam results</t>
  </si>
  <si>
    <t>ACADEMIC-PERFORMANCE; FUTURE; ACHIEVEMENT; MOTIVATION; ENGAGEMENT; VALIDITY; STUDENTS; GRADES</t>
  </si>
  <si>
    <t>Individual differences in time perspectives (TPs) have often been analyzed in the context of educational achievement. But most studies have focused solely on future orientations, and the roles of other temporal perspectives have largely remained unexplored. Moreover, studies carried out to date have neglected the considerable overlap between TPs and personality. We provide an empirical analysis of the effects of TP dimensions on school performance as measured by junior high school final exam scores and high school first term grade point average (GPA), using a sample of 216 Polish high school students. Students' Future-Positive TP scores showed a significant positive correlation with their GPA, whereas inverse relationships with GPA were observed for Present-Hedonistic and Present-Fatalistic TPs. However, effects became nonsignificant when intelligence and Big Five personality dimension scores were controlled. Increasing Present-Fatalistic TP scores predicted poorer exam scores, and controlling for personality and cognitive capacity did not make this effect redundant. Also, more balanced TPs predicted greater GPAs. Our results provide some insight into the role of TPs in school performance. They also highlight redundancy between TP dimensions and personality, emphasizing the necessity to consider such potential redundancy when considering various psychological and behavioral outcomes.</t>
  </si>
  <si>
    <t>[Rudzinska-Wojciechowska, Joanna] Kozminski Univ, Ctr Econ Psychol &amp; Decis Sci, Jagiellonska 57-59, PL-03301 Warsaw, Poland; [Wojciechowski, Jerzy; Stolarski, Maciej] Univ Warsaw, Fac Psychol, Stawki 5-7, PL-00183 Warsaw, Poland</t>
  </si>
  <si>
    <t>Kozminski University; University of Warsaw</t>
  </si>
  <si>
    <t>Wojciechowski, J (corresponding author), Univ Warsaw, Fac Psychol, Stawki 5-7, PL-00183 Warsaw, Poland.</t>
  </si>
  <si>
    <t>jerzy.wojciechowski@psych.uw.edu.pl</t>
  </si>
  <si>
    <t>Wojciechowski, Jerzy/0000-0001-5188-2590; Rudzinska-Wojciechowska, Joanna/0000-0003-3995-6803</t>
  </si>
  <si>
    <t>National Science Centre, Poland [2014/13/D/HS6/02951]</t>
  </si>
  <si>
    <t>The present study was supported by a grant no. 2014/13/D/HS6/02951 of the National Science Centre, Poland (awarded to M. Stolarski).</t>
  </si>
  <si>
    <t>10.1016/j.paid.2020.110594</t>
  </si>
  <si>
    <t>QA1FI</t>
  </si>
  <si>
    <t>WOS:000613195200027</t>
  </si>
  <si>
    <t>Smith, SM; Sebaaly, J; Brennan, L; Haltom, W; Meade, L; Nisly, SA</t>
  </si>
  <si>
    <t>Smith, Susan M.; Sebaaly, Jamielynn; Brennan, Lisa; Haltom, Wesley; Meade, Lisa; Nisly, Sarah A.</t>
  </si>
  <si>
    <t>Accomplishing CAPE Domain 3 During APPE Rotations: Student Perceptions</t>
  </si>
  <si>
    <t>JOURNAL OF PHARMACY PRACTICE</t>
  </si>
  <si>
    <t>CAPE outcomes; experiential education; APPE; student pharmacists; preceptors</t>
  </si>
  <si>
    <t>Introduction: The purpose of this study is to examine student perceptions of accomplishment among 6 subdomains of Center for Advancement of Pharmacy Education (CAPE) Domain 3 Approach to Practice and Care outcomes in Advanced Pharmacy Practice Experiences (APPE) across distinct geographical regions. Methods: An 18-item electronic survey was distributed to 88 student pharmacists at a private university completing APPEs in 5 distinct regions and 2 concentrated learning experiences during their penultimate rotation. The survey assessed whether students had at least 1 opportunity to achieve Domain 3 outcomes. Students were prompted to report a percentage of perceived successful accomplishment of outcomes if they stated they had at least 1 opportunity for achievement. Results: Survey response rate was 52% (n = 46). Respondents reported a median accomplishment of at least 85% for each question. For 2 questions, respondents reported a median accomplishment of 99%. Students perceived successful accomplishment for most of the questions related to communication outcomes, while the lowest completion percentages were noted in outcomes related to patient advocacy (85%) and problem solving (88%). Student perceptions of accomplishment among the 6 subdomains were similar across regions and concentrated learning experiences. Conclusions: Students felt confident in accomplishing the outcomes associated with CAPE Domain 3. Regional assignments did not impact student perceptions of outcome accomplishment. Preceptors may play a pivotal role in providing students with opportunities to further polish their skills and increase confidence, specifically in the areas of patient advocacy and problem solving.</t>
  </si>
  <si>
    <t>[Smith, Susan M.; Sebaaly, Jamielynn; Brennan, Lisa; Haltom, Wesley; Meade, Lisa; Nisly, Sarah A.] Wingate Univ, Sch Pharm, 515 North Main St, Wingate, NC 28174 USA</t>
  </si>
  <si>
    <t>Wingate University</t>
  </si>
  <si>
    <t>Smith, SM (corresponding author), Wingate Univ, Sch Pharm, 515 North Main St, Wingate, NC 28174 USA.</t>
  </si>
  <si>
    <t>su.smith@wingate.edu</t>
  </si>
  <si>
    <t>Nisly, Sarah/HKO-7175-2023</t>
  </si>
  <si>
    <t>Smith, Susan/0000-0002-0816-1015</t>
  </si>
  <si>
    <t>0897-1900</t>
  </si>
  <si>
    <t>1531-1937</t>
  </si>
  <si>
    <t>J PHARM PRACT</t>
  </si>
  <si>
    <t>J. Pharm. Pract.</t>
  </si>
  <si>
    <t>10.1177/08971900211000689</t>
  </si>
  <si>
    <t>MAR 2021</t>
  </si>
  <si>
    <t>Pharmacology &amp; Pharmacy</t>
  </si>
  <si>
    <t>3A1AE</t>
  </si>
  <si>
    <t>WOS:000630800000001</t>
  </si>
  <si>
    <t>Lewandowska, M; Milner, R; Ganc, M; Wlodarczyk, E; Dolzycka, J; Skarzynski, H</t>
  </si>
  <si>
    <t>Lewandowska, Monika; Milner, Rafal; Ganc, Malgorzata; Wlodarczyk, Elzbieta; Dolzycka, Joanna; Skarzynski, Henryk</t>
  </si>
  <si>
    <t>Development of central auditory processes in Polish children and adolescents at the age from 7 to 16 years</t>
  </si>
  <si>
    <t>Central auditory processes; Central auditory nervous system; Screening auditory tests; Auditory processing development</t>
  </si>
  <si>
    <t>BRAIN-STEM FUNCTION; IN-NOISE TEST; NORMATIVE DATA; TEMPORAL RESOLUTION; CORPUS-CALLOSUM; NORMAL-HEARING; GAP DETECTION; TEST BATTERY; SPEECH-PERCEPTION; SYSTEM ACTIVITY</t>
  </si>
  <si>
    <t>There are discrepancies in the literature regarding the course of central auditory processes (CAP) maturation in typically developing children and adolescents. The purpose of the study was to provide an overview of age - related improvement in CAP in Polish primary and secondary school students aged 7-16 years. 180 children/adolescents, subdivided into 9 age categories, and 20 adults (aged 18-24 years) performed the Dichotic Digit Test (DDT), Duration Pattern Test (DPT), Frequency Pattern Test (FPT), Gap Detection Test (GDT) and adaptive Speech-in-Noise (aSpN). The 12-year-olds was retested after w week. We found the age effects only for the DDT, DPT and FPT. In the right ear DDT the 7-year-olds performed more poorly than all groups &gt;= 12. In the left ear DDT both 7- and 8-year-olds achieved less correct responses compared with the 13-, 14-, 15-year-olds and with the adults. The right ear advantage was greater in the 7-year-olds than in the 15-year-olds and adult group. At the age of 7 there was lower DPT and FPT scores than in all participants &gt;= 13 whereas the 8-year-olds obtained less correct responses in the FPT than all age categories &gt;= 12. Almost all groups (except for the 7-year-olds) performed better in the DPT than FPT. The test-retest reliability for all tests was satisfactory. The study demonstrated that different CAP have their own patterns of improvement with age and some of them are specific for the Polish population. The psychoacoustic battery may be useful in screening for CAP disorders in Poland.</t>
  </si>
  <si>
    <t>[Lewandowska, Monika] Bioimaging Res Ctr, Inst Physiol &amp; Pathol Hearing, Warsaw, Poland; [Lewandowska, Monika; Milner, Rafal] Nicolaus Copernicus Univ, Inst Psychol, Fac Philosophy &amp; Social Sci, Fosa Staromiejska 1a Str, PL-87100 Torun, Poland; [Milner, Rafal; Ganc, Malgorzata] Inst Physiol &amp; Pathol Hearing, World Hearing Ctr, Expt Audiol Dept, Warsaw, Poland; [Wlodarczyk, Elzbieta] Inst Physiol &amp; Pathol Hearing, World Hearing Ctr, Audiol &amp; Phoniatr Clin, Warsaw, Poland; [Dolzycka, Joanna] Univ Silesia Katowice, Inst Linguist, Katowice, Poland; [Skarzynski, Henryk] Inst Physiol &amp; Pathol Hearing, World Hearing Ctr, Warsaw, Poland</t>
  </si>
  <si>
    <t>Institute of Physiology &amp; Hearing Pathology; Nicolaus Copernicus University; Institute of Physiology &amp; Hearing Pathology; Institute of Physiology &amp; Hearing Pathology; University of Silesia in Katowice; Institute of Physiology &amp; Hearing Pathology</t>
  </si>
  <si>
    <t>Lewandowska, M (corresponding author), Bioimaging Res Ctr, Inst Physiol &amp; Pathol Hearing, Warsaw, Poland.;Lewandowska, M (corresponding author), Nicolaus Copernicus Univ, Inst Psychol, Fac Philosophy &amp; Social Sci, Fosa Staromiejska 1a Str, PL-87100 Torun, Poland.</t>
  </si>
  <si>
    <t>mlewando@umk.pl</t>
  </si>
  <si>
    <t>Skarzynski, Henryk/0000-0001-7141-9851; Lewandowska, Monika/0000-0002-7354-3693; Ganc, Malgorzata/0000-0002-4413-8349; Wlodarczyk, Elzbieta/0000-0003-3737-5730</t>
  </si>
  <si>
    <t>Polish National Science Centre [UMO-2013/08/W/HS6/00333]</t>
  </si>
  <si>
    <t>Polish National Science Centre</t>
  </si>
  <si>
    <t>This study was partially supported by the grant of the Polish National Science Centre no. UMO-2013/08/W/HS6/00333, entitled: NeuroPerKog: development of phonematic hearing and working memory in infants and children.</t>
  </si>
  <si>
    <t>10.1007/s12144-021-01540-x</t>
  </si>
  <si>
    <t>F7PI6</t>
  </si>
  <si>
    <t>WOS:000627193400003</t>
  </si>
  <si>
    <t>Kulikowski, K; Przytula, S; Sulkowski, L</t>
  </si>
  <si>
    <t>Kulikowski, Konrad; Przytula, Sylwia; Sulkowski, Lukasz</t>
  </si>
  <si>
    <t>The Motivation of Academics in Remote Teaching during the Covid-19 Pandemic in Polish Universities-Opening the Debate on a New Equilibrium in e-Learning</t>
  </si>
  <si>
    <t>motivating job potential; Covid-19; e-learning; online; teaching; teachers</t>
  </si>
  <si>
    <t>Online learning helps to continue education in the face of Covid-19 lockdowns and social isolation, but it might largely change characteristics of academic teachers' jobs and, thus, have some unintended consequences for teachers' motivating job potential. In this study, using a convenience sample of 202 academic teachers, we tested and supported the hypothesis that academic teachers perceived their motivating job potential as lower during the forced Covid-19 e-learning than before it. We also provided evidence that motivating potential of work during the forced Covid-19 e-learning is associated with work engagement and job satisfaction. Moreover, we provided a modicum of evidence that the relationship between the motivating job potential and academic teachers' job satisfaction might be moderated by teachers' assessment of university management actions during the Covid-19 situation, such that this association seems to be stronger among teachers who more positively assess university management. Our results provided initial evidence of possible unintended consequences of the pandemic-forced e-learning for academic teachers. Therefore, we suggested that socially sustainable e-learning required not only concentration on students and organizations of the education process but also on improving the teachers' motivating job potential.</t>
  </si>
  <si>
    <t>[Kulikowski, Konrad; Sulkowski, Lukasz] Univ Social Sci, Fac Management, PL-90113 Lodz, Poland; [Przytula, Sylwia] Wroclaw Univ Econ, Human Resource Management Dept, PL-53345 Wroclaw, Poland</t>
  </si>
  <si>
    <t>University of Social Sciences; Wroclaw University of Economics &amp; Business</t>
  </si>
  <si>
    <t>Kulikowski, K (corresponding author), Univ Social Sci, Fac Management, PL-90113 Lodz, Poland.</t>
  </si>
  <si>
    <t>kkulikowski@san.edu.pl; sylwia.przytula@ue.wroc.pl; lsulkowski@san.edu.pl</t>
  </si>
  <si>
    <t>Przytula, Sylwia/B-4058-2012</t>
  </si>
  <si>
    <t>Przytula, Sylwia/0000-0002-9602-241X; Sulkowski, Lukasz/0000-0002-1248-2743; Kulikowski, Konrad/0000-0001-5117-6397</t>
  </si>
  <si>
    <t>Ministry of Science and Higher Education in Poland under the programme Regional Initiative of Excellence 2019-2022 [015/RID/2018/19]</t>
  </si>
  <si>
    <t>Ministry of Science and Higher Education in Poland under the programme Regional Initiative of Excellence 2019-2022</t>
  </si>
  <si>
    <t>The project is financed by the Ministry of Science and Higher Education in Poland under the programme Regional Initiative of Excellence 2019-2022 project number 015/RID/2018/19 total funding amount 1,072,1 04,000 PLN.</t>
  </si>
  <si>
    <t>10.3390/su13052752</t>
  </si>
  <si>
    <t>QW4JN</t>
  </si>
  <si>
    <t>WOS:000628617900001</t>
  </si>
  <si>
    <t>Pitura, J</t>
  </si>
  <si>
    <t>Pitura, Joanna</t>
  </si>
  <si>
    <t>Developing L2 speaking skills in English-medium EFL higher education</t>
  </si>
  <si>
    <t>INNOVATION IN LANGUAGE LEARNING AND TEACHING</t>
  </si>
  <si>
    <t>Skill acquisition; activity theory; design-based research; English medium higher educaiton; speaking</t>
  </si>
  <si>
    <t>Higher education students in English medium instruction in non English-dominant countries use L2 to share ideas and demonstrate learning thorough the medium of English and are often required to enhance their ability to communicate in this language while studying. However, the conditions provided for these students in university courses may or may not be conducive to the development of their skills to effectively communicate in speech in academic contexts. This exploratory study presents preliminary results of a larger research project, conducted to design, implement and evaluate a theoretically-driven, genre-based L2 speaking course for academic communication. Drawing on skill acquisition theory and activity theory, in order to understand how aspects of the learning activity enable or hinder the development of genre-based L2 speaking, this study captures the experiences of ten participants - Polish undergraduate English Philology students - with various facets of the course. The results bring to the fore the teaching and learning strategies that the students most value and most frequently use within their educational context. Additionally, the study, being part of a broader design-based research project, offers draft principles for course design.</t>
  </si>
  <si>
    <t>[Pitura, Joanna] Pedag Univ Cracow, Dept Technol Enhanced Language Educ, Krakow, Poland</t>
  </si>
  <si>
    <t>Pitura, J (corresponding author), Pedag Univ Cracow, Dept Technol Enhanced Language Educ, Krakow, Poland.</t>
  </si>
  <si>
    <t>joanna.pitura@up.krakow.pl</t>
  </si>
  <si>
    <t>Pitura, Joanna/0000-0003-1659-1995</t>
  </si>
  <si>
    <t>1750-1229</t>
  </si>
  <si>
    <t>1750-1237</t>
  </si>
  <si>
    <t>INNOV LANG LEARN TEA</t>
  </si>
  <si>
    <t>Innov. Lang. Learn. Teach.</t>
  </si>
  <si>
    <t>10.1080/17501229.2021.1884688</t>
  </si>
  <si>
    <t>FEB 2021</t>
  </si>
  <si>
    <t>ZO8RI</t>
  </si>
  <si>
    <t>WOS:000616261000001</t>
  </si>
  <si>
    <t>Rózycka-Tran, J; Jurek, P; Truong, TKH; Olech, M</t>
  </si>
  <si>
    <t>Rozycka-Tran, Joanna; Jurek, Pawel; Truong, Thi Khanh Ha; Olech, Michal</t>
  </si>
  <si>
    <t>The Implications of Filial Piety in Study Engagement and Study Satisfaction: A Polish-Vietnamese Comparison</t>
  </si>
  <si>
    <t>filial piety; DFPS; study engagement; study satisfaction; cross-culture psychology</t>
  </si>
  <si>
    <t>MEASUREMENT INVARIANCE; YOUNG-ADULTS; HONG-KONG; STUDENTS; CHINESE; ATTITUDES</t>
  </si>
  <si>
    <t>Even in psychological literature, which describes many determining variables related to the school domain, few studies have investigated the universal (i.e., etic) mechanism underlying parent-child relations, which is a prototype matrix for future student-teacher relations. The role of the imprinted schema of children's obligations toward parents seems to be crucial for school functioning in classroom society. The Dual Filial Piety Model (DFPM; Yeh, 2003) is comprised of two higher-order factors that correspond to the two focal filial piety attributes: reciprocal (need of interpersonal relatedness) and authoritarian (need of social belonging and national identity), which have been shown to have distinct implications on social adaptation and individuals' psychological functioning. In this study, we investigate the relationship between filial piety and student attitudes (study engagement and satisfaction) in a more individualistic and egalitarian culture (Poland, N = 310) and in a more collectivistic and hierarchical society (Vietnam, N = 297). The measurement invariances of three scales, i.e., the Vietnamese adaptation of DFP Scale, the Utrecht Work Engagement Scale (UWES-S9), and the Study Satisfaction Scale, were improved in the MLM analyses. Our results show that in more individualistic cultures, the RFP (reciprocal mode) is a stronger predictor of study engagement and study satisfaction; however, the AFP (authoritarian mode) is a better factor to predict study engagement in more collectivistic cultures. What is more, only RFP positively correlates with study satisfaction in individualistic culture. Our findings revealed that in different cultures, different aspects of filial piety should be emphasized by parents in the context of the future academic achievements of their children. The conclusion is that the prevention and intervention strategies or techniques intended for children with school problems should be culturally appropriate and addressed to the parents of kindergarten and later to very early-stage education teachers. The results of studies based on the DFPM may stimulate practical applications and policy development within the domain of success and failure in the academic environment.</t>
  </si>
  <si>
    <t>[Rozycka-Tran, Joanna; Jurek, Pawel; Olech, Michal] Univ Gdansk, Inst Psychol, Gdansk, Poland; [Truong, Thi Khanh Ha] Vietnam Natl Univ, VNU Univ Social Sci &amp; Humanities, Hanoi, Vietnam; [Olech, Michal] Med Univ Gdansk, Dept Psychol, Gdansk, Poland</t>
  </si>
  <si>
    <t>Fahrenheit Universities; University of Gdansk; Vietnam National University Hanoi; Fahrenheit Universities; Medical University Gdansk</t>
  </si>
  <si>
    <t>Rózycka-Tran, J (corresponding author), Univ Gdansk, Inst Psychol, Gdansk, Poland.</t>
  </si>
  <si>
    <t>joanna.tran@ug.edu.pl</t>
  </si>
  <si>
    <t>Jurek, Pawel/IXX-0854-2023</t>
  </si>
  <si>
    <t>Jurek, Pawel/0000-0002-9958-3941; Olech, Michal/0000-0003-3612-0568; Rozycka-Tran, Joanna/0000-0003-1131-3910</t>
  </si>
  <si>
    <t>JAN 26</t>
  </si>
  <si>
    <t>10.3389/fpsyg.2020.525034</t>
  </si>
  <si>
    <t>QE1OE</t>
  </si>
  <si>
    <t>WOS:000615978500001</t>
  </si>
  <si>
    <t>Huerta, JLH</t>
  </si>
  <si>
    <t>Hernandez Huerta, Jose Luis</t>
  </si>
  <si>
    <t>Looking in the mirror: the global '68 through the Brazilian daily press</t>
  </si>
  <si>
    <t>HISTORY OF EDUCATION REVIEW</t>
  </si>
  <si>
    <t>New social movements; University students; Brazil; Global '68; Public sphere; Social imaginaries; Violence</t>
  </si>
  <si>
    <t>MASS-MEDIA; STUDENT; MOVEMENTS; PROTEST</t>
  </si>
  <si>
    <t>Purpose This article explains the process of construction and configuration of the Brazilian social imaginary on the global '68 using the daily press as source material. Design/methodology/approach It looks at the narratives conveyed by the press about the condition, situation, motivations, aspirations and capacity for action of young university students. The analysis is focused mainly on the usage of totalitarian language and permits an in-depth view of the reality of life in Brazil at the time and the role played by the students in the resistance to the dictatorship. It also includes an analysis of how other students' protests of 1968 - in Poland and Mexico - were portrayed through the media, and how they helped to shape the collective imaginary about Brazilian university students, situating it in a conjuncture of broader dimensions and connections. Findings The youth of Brazil, Poland and Mexico were represented as active political and social subjects, capable of defying, and sometimes profoundly upsetting, the established order. Violence and the discourse of violence were constant unifying elements in the narratives created by the daily press. This helped generate an image of university students which portrayed them as a rebellious, revolutionary and/or subversive sector of the population, responsible for one of the most extensive and profound social and political crises which those countries had experienced in decades. Originality/value This is the first study of the Brazilian reception of the '68 Polish and Mexican students' protest and its implications for the social narrative of students' resistance in Brazil.</t>
  </si>
  <si>
    <t>[Hernandez Huerta, Jose Luis] Univ Valladolid, Valladolid, Spain</t>
  </si>
  <si>
    <t>Universidad de Valladolid</t>
  </si>
  <si>
    <t>Huerta, JLH (corresponding author), Univ Valladolid, Valladolid, Spain.</t>
  </si>
  <si>
    <t>jlhhuerta@mac.com</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</si>
  <si>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[PID2019-105328GB-I00]; scheme Ayudas del Plan de Movilidad del Personal Investigador. Convocatoria 2018 from the University of Valladolid (Spain)</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</si>
  <si>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scheme Ayudas del Plan de Movilidad del Personal Investigador. Convocatoria 2018 from the University of Valladolid (Spain)</t>
  </si>
  <si>
    <t>This research Project was funded by the schemes Ayudas del Plan de Movilidad del Personal Investigador. Convocatoria 2016 and Ayudas del Plan de Movilidad del Personal Investigador. Convocatoria 2018, both from the University of Valladolid (Spain). It is also part of a broader project, whose aim is to analyse the processes whereby social views on education were shaped by the daily press in time of political and social change in Mediterranean Europe and Latin America, conducted by the research group at the University of Valladolid agora de Educacion (www.agoradeeducacion.com). This work is also part of the research project Connecting History of Education. Redes internacionales, produccion cientifica y difusion global (CHE)/Connecting History of Education. International networks, scientific production and global dissemination (CHE) (Ref.: PID2019-105328GB-I00. Convocatoria 2019 - Proyectos de I+D+i. Ministerio de Ciencia e Innovacion. Spain).</t>
  </si>
  <si>
    <t>0819-8691</t>
  </si>
  <si>
    <t>HIST EDUC REV</t>
  </si>
  <si>
    <t>Hist. Educ. Rev.</t>
  </si>
  <si>
    <t>JUN 2</t>
  </si>
  <si>
    <t>10.1108/HER-03-2020-0016</t>
  </si>
  <si>
    <t>JAN 2021</t>
  </si>
  <si>
    <t>History Of Social Sciences</t>
  </si>
  <si>
    <t>1S7RG</t>
  </si>
  <si>
    <t>WOS:000610535900001</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</si>
  <si>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</si>
  <si>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</si>
  <si>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</si>
  <si>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</si>
  <si>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</si>
  <si>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</si>
  <si>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</si>
  <si>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</si>
  <si>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</si>
  <si>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</si>
  <si>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</si>
  <si>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Płomiński, Arkadiusz/AAQ-4332-2020; Bakota, Daniel/ABE-5388-2021</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</si>
  <si>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</si>
  <si>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</si>
  <si>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</si>
  <si>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</si>
  <si>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</si>
  <si>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</si>
  <si>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</si>
  <si>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</si>
  <si>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</si>
  <si>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</si>
  <si>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</si>
  <si>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Bergier, M; Bergier, B</t>
  </si>
  <si>
    <t>Bergier, Michal; Bergier, Barbara</t>
  </si>
  <si>
    <t>LEVEL OF PHYSICAL ACTIVITY OF WOMEN AND MEN FROM INDEPENDENT CULTURAL CENTERS IN POLAND</t>
  </si>
  <si>
    <t>HEALTH PROBLEMS OF CIVILIZATION</t>
  </si>
  <si>
    <t>physical activity; IPAQ; independent cultural centers</t>
  </si>
  <si>
    <t>Background. The aim of this study was to identify the level of physical activity of members of Independent Cultural Centers (ICCs) operating in Poland. The choice of this group was dictated by the desire to identify unconventional initiatives (including various types of physical activities) that differentiate the group from previously researched socio-professional groups. Material and methods. The study included participants from all ICCs in Poland, represented by 38 women and 66 men aged 19 to 46 years. To assess their level of physical activity, the short version of the International Physical Activity Questionnaire (IPAQ short) was used. Results. For both sexes, physical activity at intensity levels of vigorous (VPA), moderate (MPA), light (walking) (LPA), as well as the total physical activity (TPA) of the subjects, were measured. Among men, weekly VPA energy expenditure was 1281.2 MET-min/week (SD = 763.6) and among women 1162.7 MET-min/wk. (SD = 644.6). For MPA, analysis of the results showed an energy expenditure of 918.8 MET-min/week (SD = 650.6) in women and 772.3 MET-min/week (SD = 455.5) in men. Weekly LPA energy expenditure was 1342 MET-min/week in men (SD = 827.2) and 1341.3 MET-min/week in women (SD = 823.6). Conclusions. Respondents from the ICCs constituted a group characterized by positive physical activity scores. Women had higher results compared to men in the VPA, MPA and TPA analyses, although these differences were not statistically significant. The respondents' results were also more favorable in relation to groups of students and members of other Polish associations and non-governmental organizations.</t>
  </si>
  <si>
    <t>[Bergier, Michal; Bergier, Barbara] Pope John Paul II State Sch Higher Educ Biala Pod, Dept Tourism &amp; Recreat, Biala Podlaska, Poland</t>
  </si>
  <si>
    <t>Pope John Paul II State School of Higher Education in Biala Podlaska</t>
  </si>
  <si>
    <t>Bergier, M (corresponding author), Pope John Paul II State Sch Higher Educ, Dept Tourism &amp; Recreat, Sidorska 95-97, PL-21500 Biala Podlaska, Poland.</t>
  </si>
  <si>
    <t>m.bergier@dydaktyka.pswbp.pl</t>
  </si>
  <si>
    <t>Bergier, Barbara/B-8713-2017; BERGIER, MICHAŁ/GWA-1574-2022</t>
  </si>
  <si>
    <t>Bergier, Barbara/0000-0002-9268-4942;</t>
  </si>
  <si>
    <t>KLEEBERGA ST 2, POZNAN, 61-615, POLAND</t>
  </si>
  <si>
    <t>2353-6942</t>
  </si>
  <si>
    <t>2354-0265</t>
  </si>
  <si>
    <t>HEALTH PROBL CIVILIZ</t>
  </si>
  <si>
    <t>HEALTH PROBL. CIVILIZ.</t>
  </si>
  <si>
    <t>10.5114/hpc.2021.103867</t>
  </si>
  <si>
    <t>Health Care Sciences &amp; Services</t>
  </si>
  <si>
    <t>SS6XP</t>
  </si>
  <si>
    <t>WOS:000661899000007</t>
  </si>
  <si>
    <t>Godawa, G; Gurba, E; Senejko, A</t>
  </si>
  <si>
    <t>Godawa, Grzegorz; Gurba, Ewa; Senejko, Alicja</t>
  </si>
  <si>
    <t>Adaptations by Polish secondary school students to Covid-19 restrictions imposed on education participation</t>
  </si>
  <si>
    <t>ISSUES IN EDUCATIONAL RESEARCH</t>
  </si>
  <si>
    <t>STRESS; ADOLESCENTS; PUBERTY; IMPACT</t>
  </si>
  <si>
    <t>The emergence of the pandemic has disrupted the functioning of societies and individuals, putting health and lives at risk. The pandemic also had an impact on adolescents for whom social isolation, the change in the form of education from face-to-face to remote, and the difficulties arising from developmental changes became stress factors. Functioning in such a difficult situation required the implementation of adaptive measures by secondary school students. The aim of this study was to identify the coping strategies used by secondary school students, and the relationship between reactions to pandemic-related stressful life events with such factors as personality traits, level of stress and types of threats related to Covid-19. The study showed that adolescents coped with the pandemic situation with the most frequently used strategies being planful problem solving, escape-avoidance and seeking social support. Empirically identified strategies used by young people constituted a system of logically and functionally interrelated factors. The findings of the study described provided a basis for presenting practical guidelines for educational practice.</t>
  </si>
  <si>
    <t>[Godawa, Grzegorz] Pontifical Univ John Paul II Kracow, Inst Pedag &amp; Family Studies, Krakow, Poland; [Gurba, Ewa] Pontifical Univ John Paul II Kracow, Dept Philosophy, Krakow, Poland; [Senejko, Alicja] Univ Wroclaw, Inst Psychol, Wroclaw, Poland</t>
  </si>
  <si>
    <t>Godawa, G (corresponding author), Pontifical Univ John Paul II Kracow, Inst Pedag &amp; Family Studies, Krakow, Poland.</t>
  </si>
  <si>
    <t>grzegorz.godawa@upjp2.edu.pl; gurbaewa@wp.pl; alicja.senejko@uwr.edu.pl</t>
  </si>
  <si>
    <t>WESTERN AUSTRALIAN INST EDUCATIONAL RESEARCH INC</t>
  </si>
  <si>
    <t>ROCKINGHAM</t>
  </si>
  <si>
    <t>C/O BRAD GOBBY, SCH EDUC, ROCKINGHAM CAMPUS, MURDOCH UNIV, ROCKINGHAM, W A 6168, AUSTRALIA</t>
  </si>
  <si>
    <t>1837-6290</t>
  </si>
  <si>
    <t>ISS EDUC RES</t>
  </si>
  <si>
    <t>Iss. Educ. Res.</t>
  </si>
  <si>
    <t>XU2GB</t>
  </si>
  <si>
    <t>WOS:000734089200008</t>
  </si>
  <si>
    <t>Kleban, M</t>
  </si>
  <si>
    <t>Kleban, Marcin</t>
  </si>
  <si>
    <t>ACADEMIC ENGLISH LANGUAGE TEACHERS' ROLES IN A VIRTUAL AND HYBRID EXCHANGE PROJECT</t>
  </si>
  <si>
    <t>PHILOLOGICAL CLASS</t>
  </si>
  <si>
    <t>academic English teachers; second language teaching; English language communication; English language practice; virtual exchange; hybrid exchange; intercultural exchange; autoethnography</t>
  </si>
  <si>
    <t>KNOWLEDGE</t>
  </si>
  <si>
    <t>This article offers an analysis of the roles and their respective knowledge types, and competences, which characterize a higher educational English language teacher working in a virtual and hybrid exchange project - CLAVIER. The project in question is a language and intercultural exchange which connects three core partners - Universite Clermont Auvergne (France), Warwick University (UK) and Jagiellonian University (Poland). This study explores the collaboration tasks completed by the French and Polish partners over a period of six years between 2014 and 2020. Set against the backdrop of the challenges faced by contemporary education such as the rapidly progressing digital revolution, the pivoting to online learning caused by global challenges of the recent times, and the pressure on internationalization of higher education, this autoethnographic analysis of the project activities reveals new functions and requirements to academic teachers of English from the point of view of their personal cultural and intercultural experience. One of the conclusions of this study is that the English language teaching profession is moving away from the role in which teachers acted as mere language instructors or language input providers. Instead, contemporary and future language teachers are likely to be required to focus more on those tasks which facilitate meaningful communication, to be concerned with setting up and managing educational activities in offline and online spaces and will need to encourage reflection on local and global community involvement. The article separates concepts of virtual exchange as referring to the engagement of groups of learners in online intercultural interactions and collaboration projects with partners from other cultural contexts or geographical locations as an integrated part of their educational programmes, and hybrid exchange, which adds to virtual exchange incorporation of offline interactions and physical mobility of students. Thus this research contributes to the solution of the problem of changing the viewpoint to second language teacher's knowledge and competences by suggesting an alternative, more comprehensive framework which takes into account what is likely to become an increasingly common educational reality - virtual and hybrid teaching.</t>
  </si>
  <si>
    <t>[Kleban, Marcin] Jagiellonian Univ, Krakow, Poland</t>
  </si>
  <si>
    <t>Kleban, M (corresponding author), Jagiellonian Univ, Krakow, Poland.</t>
  </si>
  <si>
    <t>marcin.kleban@uj.edu.pl</t>
  </si>
  <si>
    <t>URAL STATE PEDAGOGICAL UNIV</t>
  </si>
  <si>
    <t>YEKATERINBURG</t>
  </si>
  <si>
    <t>PR-KT KOSMONAVTOV, 26, YEKATERINBURG, 620017, RUSSIA</t>
  </si>
  <si>
    <t>2071-2405</t>
  </si>
  <si>
    <t>PHILOL CL</t>
  </si>
  <si>
    <t>Philol. Cl.</t>
  </si>
  <si>
    <t>10.51762/1FK-2021-26-03-15</t>
  </si>
  <si>
    <t>WQ2QZ</t>
  </si>
  <si>
    <t>WOS:000713666200016</t>
  </si>
  <si>
    <t>Kurylo, V; Myhovych, I</t>
  </si>
  <si>
    <t>Kurylo, Vitalii; Myhovych, Iryna</t>
  </si>
  <si>
    <t>INTERNATIONALISATION OF HIGHER EDUCATION BASED ON LEAN MANAGEMENT PRINCIPLES: CASE STUDY OF JAGIELLONIAN UNIVERSITY</t>
  </si>
  <si>
    <t>ADVANCED EDUCATION</t>
  </si>
  <si>
    <t>lean management; higher education; higher education management; internationalisation process; academic mobility</t>
  </si>
  <si>
    <t>6 SIGMA; HEIS</t>
  </si>
  <si>
    <t>The paper deals with the phenomenon of lean management in higher education analysed within the context of internationalisation process in Polish higher education as a means of ensuring inclusive global higher education space. Lean management is looked upon as one of the 21st century models of university management transplanted from the sphere of private enterprises and business companies' management. The empirical analysis has been conducted with the use of statistical data provided by the official website of Jagiellonian University, Krakow, Republic of Poland. The data have been collected in accordance with the following internationalisation process indicators: amount of bilateral Memoranda of Understanding; Inbound Mobility: number of foreign students who have completed the full cycle bachelor's / master's degree; Inbound Mobility: number of foreign students who have completed the full cycle PhD's degree; Inbound Mobility: participation in Quin Jadwiga Fund granting schemes; Inbound Mobility: participation in Erasmus / Erasmus+ Programme; Outbound Mobility: participation in Erasmus / Erasmus+ Programme; number of outbound mobile students in accordance with bilateral agreements; number of inbound mobile students in accordance with bilateral agreements; number of outbound mobile staff in accordance with bilateral agreements; number of inbound mobile staff in accordance with bilateral agreements. The collected data have shown gradual increase of internationalisation process indicators and allowed concluding that the introduction and support of lean management principles in higher education promotes the intensification of the intemationalisation process.</t>
  </si>
  <si>
    <t>[Kurylo, Vitalii; Myhovych, Iryna] State Inst Luhansk Taras Shevchenko Natl Univ, Starobilsk, Ukraine</t>
  </si>
  <si>
    <t>Ministry of Education &amp; Science of Ukraine; Luhansk Taras Shevchenko National University</t>
  </si>
  <si>
    <t>Kurylo, V (corresponding author), State Inst Luhansk Taras Shevchenko Natl Univ, Starobilsk, Ukraine.</t>
  </si>
  <si>
    <t>donluga@gmail.com; irina.migovich@gmail.com</t>
  </si>
  <si>
    <t>Kurylo, Vitalii/AAU-9046-2021; Myhovych, Iryna/AAB-4957-2022</t>
  </si>
  <si>
    <t>Kurylo, Vitalii/0000-0003-2471-3358; Myhovych, Iryna/0000-0003-0060-5387</t>
  </si>
  <si>
    <t>Ministry of Education and Science of Ukraine</t>
  </si>
  <si>
    <t>The present study was conducted within Doctor of Pedagogical Sciences research The Process of Internationalization and Its Impact on the Transformation of National Higher Education Systems in Eastern Europe in the late XX -early XXI century, as well as a part of the ongoing project Management of Internationalization 2020-2021 within 2020 German-Ukrainian Academic Cooperation supported by the Ministry of Education and Science of Ukraine.</t>
  </si>
  <si>
    <t>NATL TECHNICAL UNIV UKRAINE KYIV POLYTECHNIC INST, FAC LINGUISTICS</t>
  </si>
  <si>
    <t>37, PEREMOHY AVE, OFFICE 718, BUILDING 7, KYIV, 03056, UKRAINE</t>
  </si>
  <si>
    <t>2409-3351</t>
  </si>
  <si>
    <t>2410-8286</t>
  </si>
  <si>
    <t>ADV EDUC</t>
  </si>
  <si>
    <t>Adv. Educ.</t>
  </si>
  <si>
    <t>10.20535/2410-8286.222814</t>
  </si>
  <si>
    <t>YA5LR</t>
  </si>
  <si>
    <t>WOS:000738375000005</t>
  </si>
  <si>
    <t>Kwiatkowska, W; Wisniewska-Nogaj, L</t>
  </si>
  <si>
    <t>Kwiatkowska, Wioletta; Wisniewska-Nogaj, Lidia</t>
  </si>
  <si>
    <t>Motives, benefits and difficulties in online collaborative learning versus the field of study. An empirical research project concerning Polish students</t>
  </si>
  <si>
    <t>distance learning; collaboration; field of study; digital skills; motives</t>
  </si>
  <si>
    <t>As a result of universities' growing interest in online learning, largely due to the COVID-19 pandemic, it is necessary to adapt online learning methods to students' professional preferences. The learning environment should accordingly be designed so as to ensure the highest possible engagement levels from the participants. This article discusses the value of collaboration in online learning along with its determinants. It highlights the need to include the crucial activities in the remote education of university students while taking into account their individualization and diverse motives. The analysis reveals that students cannot be treated as a homogeneous group; the preferences and abilities represented by them - which are associated with their field of study - determine their functioning in the remote learning environment. Based on their empirical study, the authors propose recommendations that may be helpful for educators in online collaborative learning.</t>
  </si>
  <si>
    <t>[Kwiatkowska, Wioletta; Wisniewska-Nogaj, Lidia] Nicolaus Copernicus Univ, Torun, Poland</t>
  </si>
  <si>
    <t>Kwiatkowska, W (corresponding author), Nicolaus Copernicus Univ, Torun, Poland.</t>
  </si>
  <si>
    <t>Kwiatkowska, Wioletta/H-4747-2014</t>
  </si>
  <si>
    <t>Kwiatkowska, Wioletta/0000-0001-8374-1370; Wisniewska-Nogaj, Lidia/0000-0002-6039-3948</t>
  </si>
  <si>
    <t>WI6FR</t>
  </si>
  <si>
    <t>WOS:000708454400003</t>
  </si>
  <si>
    <t>Lisiecka, A</t>
  </si>
  <si>
    <t>Lisiecka, Alicja</t>
  </si>
  <si>
    <t>Crafts classes as one of the dimensions of aesthetic education in Polish elementary schools (1918-1939)</t>
  </si>
  <si>
    <t>Elementary schools; Aesthetic education; Interwar period; Crafts; Poland; XXth Century</t>
  </si>
  <si>
    <t>Art - including applied arts - played an important role in transmitting national and humanistic values in 1918-1939 Polish universal education, also forming a tool for social change. Aesthetic education was understood very broadly and implemented through direct contact with nature, works of art, and by taking care of the external appearance of students and arranging their immediate surroundings: both at home and in school. Aesthetic education was primarily served by the so-called artistic activities, including drawing, singing and crafts. The article presents the issue of teaching crafts from the perspective of the idea of aesthetic education. The author analyzed curricula and subject literature, conducting a query of selected specialist magazines.</t>
  </si>
  <si>
    <t>[Lisiecka, Alicja] Maria Curie Sklodowska Univ Lublin, Fac Pedag &amp; Psychol, Lublin, Poland</t>
  </si>
  <si>
    <t>Lisiecka, A (corresponding author), Maria Curie Sklodowska Univ Lublin, Fac Pedag &amp; Psychol, Lublin, Poland.</t>
  </si>
  <si>
    <t>a.lisiecka@poczta.umcs.lublin.pl</t>
  </si>
  <si>
    <t>Lisiecka, Alicja/0000-0003-0080-6314</t>
  </si>
  <si>
    <t>SN9EB</t>
  </si>
  <si>
    <t>WOS:000658586200014</t>
  </si>
  <si>
    <t>Mazur, B; Walczyna, A</t>
  </si>
  <si>
    <t>Mazur, Barbara; Walczyna, Anna</t>
  </si>
  <si>
    <t>Corporate Social Responsibility in the Opinion of Polish and Foreign Students in Management Program of Lublin University of Technology</t>
  </si>
  <si>
    <t>CSR; Carroll pyramid; management students; opinions</t>
  </si>
  <si>
    <t>The emergence of the Corporate Social Responsibility (CSR) concept resulted in the introduction of the subject to the curricula of management faculties at many universities worldwide. Business schools and management departments educate future decision-makers of the national and global economy. Therefore, in order to be able to anticipate future development trends in the area of CSR, surveys of students' opinions on the responsibilities of business toward society are conducted. This study aimed to answer the question about the way in which students prioritize particular dimensions of CSR. In particular, it focuses on whether the respondents consider the economic dimension to be fundamental, given their different socio-cultural contexts. An additional aim of the research is to verify A. Carroll's original CSR model, as expressed in terms of the economic, legal, ethical, and philanthropic dimensions. The research included two groups of students at the Faculty of Management of the Lublin University of Technology-Polish and foreign. The results obtained in both study groups differ from A. Carroll's original CSR model system. They also differ from each other. In the group of Polish students, the bottom and top dimensions of the pyramid are economic and legal, and in the group of foreign students, they are philanthropic and legal, accordingly. The shapes of the two pyramids are also different, which may be caused by different socio-cultural contexts and specific social needs. The adopted model turned out to be useful for studying the CSR structure expressed in the form of a four-element pyramid. It also allowed the weighting of the perceived importance by the respondents of each individual dimension of CSR. This study helps to predict future corporate social responsibility activities and trends in business.</t>
  </si>
  <si>
    <t>[Mazur, Barbara] Lublin Univ Technol, Dept Management, Fac Management, PL-20618 Lublin, Poland; [Walczyna, Anna] Lublin Univ Technol, Fac Management, Dept Strategy &amp; Business Planning, PL-20618 Lublin, Poland</t>
  </si>
  <si>
    <t>Lublin University of Technology; Lublin University of Technology</t>
  </si>
  <si>
    <t>Mazur, B (corresponding author), Lublin Univ Technol, Dept Management, Fac Management, PL-20618 Lublin, Poland.</t>
  </si>
  <si>
    <t>b.mazur@pollub.pl; a.walczyna@pollub.pl</t>
  </si>
  <si>
    <t>Walczyna, Anna/ABA-4207-2021</t>
  </si>
  <si>
    <t>Walczyna, Anna/0000-0002-9193-4612; Mazur, Barbara/0000-0003-2527-2603</t>
  </si>
  <si>
    <t>10.3390/su13010333</t>
  </si>
  <si>
    <t>PQ3GB</t>
  </si>
  <si>
    <t>WOS:000606434700001</t>
  </si>
  <si>
    <t>Mumovic, AM</t>
  </si>
  <si>
    <t>Mumovic, Ana M.</t>
  </si>
  <si>
    <t>DAM ON THE GREAT RUSSIAN SEA (Contribution to the interpretation of the Review of the History of Serbian Literature by A. N. Pipin)</t>
  </si>
  <si>
    <t>FOLIA LINGUISTICA ET LITTERARIA</t>
  </si>
  <si>
    <t>Russian</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</si>
  <si>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</si>
  <si>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</si>
  <si>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</si>
  <si>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</si>
  <si>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</si>
  <si>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</si>
  <si>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</si>
  <si>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</si>
  <si>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</si>
  <si>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</si>
  <si>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</si>
  <si>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</si>
  <si>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</si>
  <si>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</si>
  <si>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Nocon, J</t>
  </si>
  <si>
    <t>Nocon, Jolanta</t>
  </si>
  <si>
    <t>TEACHING FOREIGN LANGUAGE WRITING SKILLS AND STIMULATING THE DEVELOPMENT OF LINGUISTIC COMPETENCE IN GRAMMAR AND LEXIS</t>
  </si>
  <si>
    <t>teaching to write; linguistic component of a text; transformation tasks</t>
  </si>
  <si>
    <t>This article describes the process of learning foreign language writing skills, aimed not only at the active acquisition of text models characteristic of a given linguo-cultural community or at the activation of linguistic structures, but also at the development of lexical and grammatical competence. The approach described consists of identifying the actual needs of the students as a basis for boosting their writing skills. The initial assumption was that analysing the language component of texts written in a foreign language allowed for the identification of the problems their authors experienced when learning the lexical and grammatical system of the language in question, not only in terms of correctness but also of the diversity of vocabulary and structures used. This model uses written texts as tools to stimulate the linguistic aspect. Text-based activities in this model include an array of transformation tasks aimed at perfecting the language and style of the text by, among others, activating passively acquired lexis and grammatical structures. The effectiveness of the approach presented in the article was tested in a classroom teaching Polish as a foreign language.</t>
  </si>
  <si>
    <t>[Nocon, Jolanta] Uniwersytet Opolski, Inst Jezykoznawstwa, Opole, Poland; [Nocon, Jolanta] Uniwersytet Opolski, Katedra Jezyka Polskiego, Opole, Poland</t>
  </si>
  <si>
    <t>Nocon, J (corresponding author), Uniwersytet Opolski, Inst Jezykoznawstwa, Opole, Poland.;Nocon, J (corresponding author), Uniwersytet Opolski, Katedra Jezyka Polskiego, Opole, Poland.</t>
  </si>
  <si>
    <t>jolanta.nocon@uni.opole.pl</t>
  </si>
  <si>
    <t>10.18290/rh216910-10</t>
  </si>
  <si>
    <t>XV3MJ</t>
  </si>
  <si>
    <t>WOS:000734849900010</t>
  </si>
  <si>
    <t>Pacula, J</t>
  </si>
  <si>
    <t>Pacula, Jaroslaw</t>
  </si>
  <si>
    <t>Buchnac z futrowy, odpypic z ponsy - about vocabulary from the category cheating in student jargon from the turn of the 19th and 20th centuries</t>
  </si>
  <si>
    <t>SWIAT I SLOWO</t>
  </si>
  <si>
    <t>student jargon (slang); history of sociolect; lexycology; semantics; diachronic linguistics</t>
  </si>
  <si>
    <t>The article presents the history of the student jargon. The author describes the vocabulary used in the period: second-half the 19th century - first half the 20th century; the lexis belongs to the thematic category cheating. In the text the reader gets to know theses: 1) the lexis discussed is the root cause of one of the most extensive lexical-semantic categories of the student jargon in the post-partition period (after the period of the Partitions of Poland); 2) in former student language a shared store of the vocabulary exists - this group is independent of the administrative dependence of schools; 3) we notice much former vocabulary in the contemporary jargon; 4) we will notice jargon words in the general Polish in the 19th century; 7) we can see the participation of criminal jargon from the 19th century.</t>
  </si>
  <si>
    <t>[Pacula, Jaroslaw] Uniwersytet Slaski Katowicach, Katowice, Poland</t>
  </si>
  <si>
    <t>University of Silesia in Katowice</t>
  </si>
  <si>
    <t>Pacula, J (corresponding author), Uniwersytet Slaski Katowicach, Katowice, Poland.</t>
  </si>
  <si>
    <t>jaroslaw.pacula@us.edu.pl</t>
  </si>
  <si>
    <t>UNIV BIELSKO-BIALA</t>
  </si>
  <si>
    <t>43-309 BIELSKO-BIALA</t>
  </si>
  <si>
    <t>WILLOWA 2, 43-309 BIELSKO-BIALA, 00000, POLAND</t>
  </si>
  <si>
    <t>1731-3317</t>
  </si>
  <si>
    <t>SWIAT SLOWO</t>
  </si>
  <si>
    <t>Swiat Slowo</t>
  </si>
  <si>
    <t>10.5604/01.3001.0015.6091</t>
  </si>
  <si>
    <t>ZC2OR</t>
  </si>
  <si>
    <t>WOS:000757366300004</t>
  </si>
  <si>
    <t>Podstawski, R; Marzec, A</t>
  </si>
  <si>
    <t>Podstawski, Robert; Marzec, Arkadiusz</t>
  </si>
  <si>
    <t>Relationships between socioeconomic factors versus the anthropometric and motor characteristics of Polish female university students (2000-2018)</t>
  </si>
  <si>
    <t>PHYSICAL ACTIVITY REVIEW</t>
  </si>
  <si>
    <t>motor performance; somatic traits; socioeconomic indicators; female university students</t>
  </si>
  <si>
    <t>PHYSICAL-ACTIVITY; BODY-COMPOSITION; FITNESS; HEALTH; ADOLESCENCE; PATHWAYS; HABITS; WEIGHT; HEIGHT; TRENDS</t>
  </si>
  <si>
    <t>Aim: The aim of this study was to determine the relationships between socioeconomic factors (SES), anthropometric characteristics and motor abilities of female university students. Materials and Methods: The study was conducted in 2000-2018 on 3955 female university students aged 19.72 +/- 0.75 years who were randomly selected from the population of students attending obligatory physical education (PE) classes. The participants' body mass and height were measured, and the students participated in 13 motor ability tests that assessed their speed/agility, flexibility, strength, endurance-strength, and endurance abilities. Multiple independent samples were compared using the Kruskal-Wallis test or the mean-ranks post-hoc test when significant differences were observed in the participants' motor abilities. Results: Statistically significant differences in the participants' body mass, body height, BMI and motor abilities (speed/agility, flexibility - partly, strength, and strength-endurance) were associated with differences in the students' SES. Greater mean differences in SES were associated with differences in the anthropometric and motor characteristics of students. Environmental factors such as the place of permanent residence, monthly budgets, mother's and father's educational background were least likely to be associated with female students' endurance abilities. Conclusions: Female students who had higher monthly budgets, resided in large cities, and had better educated parents were generally taller and had a higher level of motor abilities. An inverse relationship was noted between motor abilities vs. body mass and BMI.</t>
  </si>
  <si>
    <t>[Podstawski, Robert] Univ Warmia &amp; Mazury, Fac Geoengn, Dept Tourism, Olsztyn, Poland; [Marzec, Arkadiusz] Jan Dlugosz Univ Czestochowa, Dept Kinesiol &amp; Hlth Prevent, Czestochowa, Poland</t>
  </si>
  <si>
    <t>University of Warmia &amp; Mazury; Jan Dlugosz University</t>
  </si>
  <si>
    <t>Podstawski, R (corresponding author), Univ Warmia &amp; Mazury, Dept Tourism Recreat &amp; Ecol, Olsztyn, Poland.</t>
  </si>
  <si>
    <t>podstawskirobert@gmail.com</t>
  </si>
  <si>
    <t>Marzec, Arkadiusz/Y-9125-2019</t>
  </si>
  <si>
    <t>Marzec, Arkadiusz/0000-0002-5602-5691; Robert, Podstawski/0000-0002-1492-252X</t>
  </si>
  <si>
    <t>University of Warmia and Mazury in Olsztyn</t>
  </si>
  <si>
    <t>The funding for this research received from the University of Warmia and Mazury in Olsztyn does not lead to any conflict of interest.</t>
  </si>
  <si>
    <t>PROJACK</t>
  </si>
  <si>
    <t>CZESTOCHOWA</t>
  </si>
  <si>
    <t>HENRYKI 10C, CZESTOCHOWA, 42-226, POLAND</t>
  </si>
  <si>
    <t>2300-5076</t>
  </si>
  <si>
    <t>PHYS ACT REV</t>
  </si>
  <si>
    <t>Phys. Act. Rev.</t>
  </si>
  <si>
    <t>10.16926/par.2021.09.14</t>
  </si>
  <si>
    <t>Sport Sciences</t>
  </si>
  <si>
    <t>RF7HY</t>
  </si>
  <si>
    <t>WOS:000635012500014</t>
  </si>
  <si>
    <t>Rogowska, AM; Pavlova, I; Kusnierz, C; Kwasnicka, A; Koszyk, S; Hejno, M</t>
  </si>
  <si>
    <t>Rogowska, Aleksandra M.; Pavlova, Iuliia; Kusnierz, Cezary; Kwasnicka, Aleksandra; Koszyk, Szymon; Hejno, Marta</t>
  </si>
  <si>
    <t>Comparison of healthy behavior in Ukrainian and Polish students of physical education</t>
  </si>
  <si>
    <t>health-related behavior; health-risk behavior; gender differences; physical education students; undergraduates</t>
  </si>
  <si>
    <t>RISK-BEHAVIORS; INDICATORS; PATTERNS; OUTCOMES</t>
  </si>
  <si>
    <t>Introduction: This study aimed to examine the healthy behaviors in undergraduate students of Physical Education ( PE) from Ukraine and Poland in comparison to the control sample of students of other faculties. Material and methods: The group of 564 university students (67% of males), ranging in age from 18 to 41 years (M = 22.05, SD = 2.49), was surveyed using a written form of the Health Behavior Inventory (HBI). The HBI includes the following four subscales: healthy habits, nutrition (HHN), preventive behavior (PB), positive adjustments (PA), and healthy practices (HP). Undergraduates' sample consisted of 25% Ukrainian students of PE faculty, 30% Polish PE students, and 45% Polish sample of other faculty's students. Results: Overall, the undergraduates were presented with a low level of the total HBI. Both Ukrainian and Polish PE students scored higher than their other faculties' peers in the Total HBI, HHN, PB, and PA scales. Women scored significantly higher than men in the Total HBI, HHN, and PB scales. The interaction between faculty and gender was also found in the total HBI, HNN, and HP scores. Conclusions: The Polish Health Education curriculum at universities should be improved to increase PE students' healthy behavior as future teachers. New health promotion programs should be implemented at campuses and universities to maintain and improve a healthy lifestyle among students. These health prevention programs' main aim is to motivate students, be more responsible for their health, engage more in physical activity, learn effective coping with stress strategies, and practice healthy eating habits and other wellness forms.</t>
  </si>
  <si>
    <t>[Rogowska, Aleksandra M.; Kwasnicka, Aleksandra] Univ Opole, Inst Psychol, Opole, Poland; [Pavlova, Iuliia] Lviv State Univ Phys Culture, Theory &amp; Methods Phys Culture Dept, Lvov, Ukraine; [Kusnierz, Cezary] Opole Univ Technol, Fac Phys Educ &amp; Physiotherapy, Opole, Poland; [Koszyk, Szymon; Hejno, Marta] Opole Univ Technol, Fac Phys Educ &amp; Physiotherapy, Students Sci Circle Pedeutes, Opole, Poland</t>
  </si>
  <si>
    <t>University of Opole; Ministry of Education &amp; Science of Ukraine; Ivan Boberskyi Lviv State University of Physical Culture; Opole University of Technology; Opole University of Technology</t>
  </si>
  <si>
    <t>Rogowska, AM (corresponding author), Univ Opole, Inst Psychol, Opole, Poland.</t>
  </si>
  <si>
    <t>arogowska@uni.opole.pl</t>
  </si>
  <si>
    <t>Rogowska, Aleksandra Maria/J-3398-2013; Pavlova, Iuliia/R-8276-2016</t>
  </si>
  <si>
    <t>Rogowska, Aleksandra Maria/0000-0002-4621-8916; Pavlova, Iuliia/0000-0002-8111-4469; Kwasnicka, Aleksandra/0000-0001-9657-2983</t>
  </si>
  <si>
    <t>10.16926/par.2021.09.21</t>
  </si>
  <si>
    <t>SE8PZ</t>
  </si>
  <si>
    <t>WOS:000652332000006</t>
  </si>
  <si>
    <t>Shevchuk, L</t>
  </si>
  <si>
    <t>Shevchuk, Larysa</t>
  </si>
  <si>
    <t>Revising the Use of Differentiation in Text-Based Tasks in the Context of Ukrainian-Polish Bilingualism</t>
  </si>
  <si>
    <t>COGNITIVE STUDIES-ETUDES COGNITIVES</t>
  </si>
  <si>
    <t>Ukrainian-Polish bilingualism; learning in the context of bilingualism; text-based tasks; differentiation of text-based tasks; students' learning; learning differentiation</t>
  </si>
  <si>
    <t>This article describes the specifics of Ukrainian-Polish bilingualism which can be observed in the territory of Ukraine and the present opportunities for studying Polish and Ukrainian. Various ways of using differentiation text-based tasks are proposed in the context of Ukrainian-Polish bilingualism. The article contains a description of differentiation in line with different types of activity. The completion of tasks aimed at familiarization with the text, text analysis, reconstruction, production, and complementation is possible due to different variants of content correlation in Polish and Ukrainian. The differentiation of activities during text analysis, supplemented by students' own reflections and the results of their creative activity, is realized by finding answers to questions in the text posed in Polish, formulating answers to the questions, and completing the questions. This is made possible in different ways depending on the language used, be it Polish or Ukrainian. Task completion on the reconstruction, construction and complementation of texts is conducted in a similar manner. In case of difficulties, it is possible to use one's native language in determining the main idea of the text, drawing up a plan, comparing two texts, etc. The use of different types of translation is an important method of differentiation when working with texts. The author also considers native language materials in a textbook's methodological guidelines to be useful.</t>
  </si>
  <si>
    <t>[Shevchuk, Larysa] Natl Acad Pedag Sci Ukraine, Inst Pedag, Kiev, Ukraine</t>
  </si>
  <si>
    <t>Ministry of Education &amp; Science of Ukraine; National Pedagogical Dragomanov University; National Academy of Educational Sciences of Ukraine; Institute of Pedagogy of the National Academy of Educational Sciences of Ukraine</t>
  </si>
  <si>
    <t>Shevchuk, L (corresponding author), Natl Acad Pedag Sci Ukraine, Inst Pedag, Kiev, Ukraine.</t>
  </si>
  <si>
    <t>sh_l_m@ukr.net</t>
  </si>
  <si>
    <t>POLISH ACAD SCIENCES, INST SLAVIC STUDIES</t>
  </si>
  <si>
    <t>BARTOSZEWICZA 1B-17, WARSAW, 00-337, POLAND</t>
  </si>
  <si>
    <t>2080-7147</t>
  </si>
  <si>
    <t>2392-2397</t>
  </si>
  <si>
    <t>COGN STUD-POLAND</t>
  </si>
  <si>
    <t>Cogn. Stud.</t>
  </si>
  <si>
    <t>10.11649/cs.2468</t>
  </si>
  <si>
    <t>Language &amp; Linguistics</t>
  </si>
  <si>
    <t>WG0XL</t>
  </si>
  <si>
    <t>Green Published, Green Accepted, gold</t>
  </si>
  <si>
    <t>WOS:000706722800002</t>
  </si>
  <si>
    <t>Intercultural Teaching in the EFL Classroom - the Polish Context</t>
  </si>
  <si>
    <t>INTERNATIONAL JOURNAL OF ENGLISH STUDIES</t>
  </si>
  <si>
    <t>Interculturality; Intercultural communicative competence; Intercultural education; EFL teacher practices</t>
  </si>
  <si>
    <t>COMMUNICATIVE COMPETENCE; CULTURAL AWARENESS; LANGUAGE; ENGLISH; TEACHERS</t>
  </si>
  <si>
    <t>The qualitative research reported in this article investigated whether and to what extent students' intercultural competence is developed in the English language classroom at the secondary education level in Poland. In interviews teachers demonstrated their positive attitudes toward intercultural teaching and decent knowledge of the issue. However, the teachers' narratives uncovered that they assigned the interculturality the secondary role, focusing on developing linguistic and sociolinguistic competences. The collected data revealed that students in class had very few opportunities to explore foreign cultures and compare/contrast one culture with another. There was a lack of attention to teaching that promotes critical thinking skills among learners along with activities which foster them. However, there is insufficient evidence that teachers can currently do anything more, given the context in which they work, their constraints and lack of training and support. The findings of the current study have clear implications for curriculum designers, textbook writers and institutions in charge of teacher training -EFL syllabuses, teaching materials and teacher training should focus more on developing students' intercultural and critical thinking skills.</t>
  </si>
  <si>
    <t>[Sobkowiak, Pawel] Adam Mickiewicz Univ, Poznan, Poland</t>
  </si>
  <si>
    <t>Sobkowiak, P (corresponding author), Adam Mickiewicz Univ, Sch Law &amp; Adm, Poznan, Poland.</t>
  </si>
  <si>
    <t>UNIV MURCIA</t>
  </si>
  <si>
    <t>Murcia</t>
  </si>
  <si>
    <t>Edificio Pleiades Campus de Espinardo, Murcia, 30071, SPAIN</t>
  </si>
  <si>
    <t>1578-7044</t>
  </si>
  <si>
    <t>1989-6131</t>
  </si>
  <si>
    <t>INT J ENGL STUD</t>
  </si>
  <si>
    <t>Int. J. Engl. Stud.</t>
  </si>
  <si>
    <t>10.6018/ijes.466411</t>
  </si>
  <si>
    <t>XY4LK</t>
  </si>
  <si>
    <t>WOS:000736945900001</t>
  </si>
  <si>
    <t>Sobol, A; Skubala, P</t>
  </si>
  <si>
    <t>Sobol, Agnieszka; Skubala, Piotr</t>
  </si>
  <si>
    <t>STUDENTS' PERCEPTIONS AND THEIR DERIVED SATISFACTION OF URBAN FORESTS IN THE MOST INDUSTRIALISED REGION OF POLAND</t>
  </si>
  <si>
    <t>EKONOMIA I SRODOWISKO-ECONOMICS AND ENVIRONMENT</t>
  </si>
  <si>
    <t>ecosystem services; local planning; Polish cities; urban forests</t>
  </si>
  <si>
    <t>ECOSYSTEM SERVICES; GREEN SPACES; AIR-QUALITY; HEALTH; BIODIVERSITY; FRAMEWORK; BENEFITS; JUSTICE; CITY</t>
  </si>
  <si>
    <t>In the face of growing urbanised areas, the presence of forests and their appropriate shaping is a key challenge for contemporary urban planning. The importance of forests is largely identified with natural, economic and social functions in non-urban areas; however, forests are of vital value in urbanised areas. This article explores young Polish urbanites' awareness of the role forests play, and submits diagnoses of the forests multidimensional benefits and their functions in Poland's urban areas. Moreover, the research is based on the premise that the management of urban forests must ultimately lead to the satisfying of social needs. Based on empirical research, the perceptions of the value of urban forests as assessed by young people (students) in the Slaskie Voivodeship are presented, leading to the authors' postulation that urban forests are underestimated resources. Furthermore, the study suggests that young Poles do not recognise the multi-beneficial aspects of urban forests; and the authors indicate feasible directions for local policy to achieve sustainable development. The final statements argue that in the face of serious threats to the functioning of Earth's ecosystem, a campaign for the presence of forests and green spaces in cities is necessary.</t>
  </si>
  <si>
    <t>[Sobol, Agnieszka] Inst Urban &amp; Reg Dev, Cieszynska 2, PL-30015 Krakow, Poland; [Skubala, Piotr] Univ Silesia Katowice, Fac Nat Sci, Katowice, Poland</t>
  </si>
  <si>
    <t>Sobol, A (corresponding author), Inst Urban &amp; Reg Dev, Cieszynska 2, PL-30015 Krakow, Poland.</t>
  </si>
  <si>
    <t>agnieszka.sobol14@gmail.com</t>
  </si>
  <si>
    <t>Sobol, Agnieszka/G-1514-2015</t>
  </si>
  <si>
    <t>Sobol, Agnieszka/0000-0002-4363-8923</t>
  </si>
  <si>
    <t>FUNDACJA EKONOMISTOW SRODOWISKA &amp; ZASOBOW NATURALNYCH</t>
  </si>
  <si>
    <t>BIALYSTOK</t>
  </si>
  <si>
    <t>UL SIENKIEWICZA 22, BIALYSTOK, 15092, POLAND</t>
  </si>
  <si>
    <t>0867-8898</t>
  </si>
  <si>
    <t>2300-6420</t>
  </si>
  <si>
    <t>EKON SROD</t>
  </si>
  <si>
    <t>Ekon. Srod.</t>
  </si>
  <si>
    <t>10.34659/2021/2/16</t>
  </si>
  <si>
    <t>UC5CI</t>
  </si>
  <si>
    <t>WOS:000686542900008</t>
  </si>
  <si>
    <t>Stambol, I</t>
  </si>
  <si>
    <t>The trends of Development of Modern Polish Biography (on the Case Study of Polish Biographical Studies)</t>
  </si>
  <si>
    <t>biography; scientists; political figures; Polish humanities; Polish Biographical Studies; Ukrainian biography 21st cent.</t>
  </si>
  <si>
    <t>In the article, we determined the main tendencies of the development of biography in Poland in the early 2000's. In our research, we based on the publication of the scientific journal Polish Biographical Studies, published in Szczecin since 2015 at the Center for Biographical Studies. The main problems raised by Polish researchers concern the biographies of Polish communists, the military, the multidisciplinary nature of biography, and the division of humanities into periods. Articles contained in the publication are divided into groups by topic, including political, intellectual, collective, female, and separately Jewish biographies. Also, we noted publications of biographical documents. It has been found that Polish biographers are mostly interested in the period of the first two thirds of the twentieth century. In particular, they focus on biographies of thinkers of the Second Rzeczpospolita, educators, and politicians. In our study, we noted the discourse on fighting in the anti-German and anti-Soviet underground. Participation in the church and student organizations, as well as acquaintance with figures like Jozef Pilsudski or Roman Dmowski are very common in political biographies. With no exception for Jewish biographies, where most of the people mentioned as heroes of the uprising and underground movements in the ghetto. Even though they went to Palestine, they remain Polish in biographical discourse. Also in Polish Biographical Studies, most biographies also tend to be political and they supersede biographies of engineers, athletes, or artists. Comparing the Polish biographical publication with the Ukrainian Biography in 2013-2017, Ukrainians published almost twice as many theoretical works and biographies of scientists. It included more political and collective biographies and the same number of source articles. At the same time, there are more female biographies in the Polish edition, as well as biographies of Jews, while none in the Ukrainian. This explains that biographies of Polish Jews are perceived as the property of Polish society by Polish scholars when such identification almost does not in Ukraine.</t>
  </si>
  <si>
    <t>[Stambol, I] Kyiv Boris Grinchenko Univ, Inst Journalism, Hist Sci, Kiev, Ukraine; [Stambol, I] Kyiv Boris Grinchenko Univ, Inst Journalism, Dept Lib Studies &amp; Informol, Kiev, Ukraine</t>
  </si>
  <si>
    <t>Ministry of Education &amp; Science of Ukraine; Borys Grinchenko Kyiv University; Ministry of Education &amp; Science of Ukraine; Borys Grinchenko Kyiv University</t>
  </si>
  <si>
    <t>Stambol, I (corresponding author), Kyiv Boris Grinchenko Univ, Inst Journalism, Hist Sci, Kiev, Ukraine.;Stambol, I (corresponding author), Kyiv Boris Grinchenko Univ, Inst Journalism, Dept Lib Studies &amp; Informol, Kiev, Ukraine.</t>
  </si>
  <si>
    <t>NATL TECHNICAL UNIV UKRAINE IGOR SIKORSKY KYIV POLYTECHNIC INST</t>
  </si>
  <si>
    <t>10.20535/2307-5244.52.2021.236170</t>
  </si>
  <si>
    <t>UK7OY</t>
  </si>
  <si>
    <t>gold, Green Accepted, Green Submitted</t>
  </si>
  <si>
    <t>WOS:000692157000010</t>
  </si>
  <si>
    <t>Dyczewski, B</t>
  </si>
  <si>
    <t>Dyczewski, Blazej</t>
  </si>
  <si>
    <t>Models of using the Internet by young Poles and their social capital</t>
  </si>
  <si>
    <t>CHILDREN AND YOUTH SERVICES REVIEW</t>
  </si>
  <si>
    <t>NETWORKING SITES; GRATIFICATIONS; MEDIA; PARTICIPATION; ENGAGEMENT</t>
  </si>
  <si>
    <t>Introduction: This scientific literature contains many reports of studies concerning Internet use by young people, but there are few studies grouping Internet users according to styles of using it. This article is aimed at extracting models of Internet use by young people, and establishing whether these models are connected with their social capital. Method: The empirical data come from the sociological quality study carried out among students from 294 municipalities in Poland (N = 8350), in the period from October 1, 2018 to January 12, 2019. The models of using the Internet by youth were established on the basis of factor analysis with the use of the main components method. The analysis of multiple linear regression several times was used for establishing whether the Internet use models are connected with the student's social capital. Results: Three models of using the Internet were distinguished: active online, passive online and Internet gamer. These models are significantly connected with students' personal social capital, and the family's economic capital. Conclusions: It was demonstrated that the Polish youth most frequently spend time on the Internet contacting friends, following You Tube channels, listening to music, as well as passively scrolling through social networks. The study allowed for distinguishing models of using the Interned with a significant specificity of functioning. It was demonstrated that the active online model concerns the older respondents who are financially supported by their families. The gamer online model more frequently concerns boys rather than girls. Such variables as gender, financial support from parents or guardians, as well as the grade (form) level turned out to be significant predictors for the distinguished models.</t>
  </si>
  <si>
    <t>[Dyczewski, Blazej] Marie Curie Sklodowska Univ, Fac Philosophy &amp; Sociol, Inst Sociol, Pl Marii Curie Sklodowskiej 4, PL-20031 Lublin, Poland</t>
  </si>
  <si>
    <t>Dyczewski, B (corresponding author), Marie Curie Sklodowska Univ, Fac Philosophy &amp; Sociol, Inst Sociol, Pl Marii Curie Sklodowskiej 4, PL-20031 Lublin, Poland.</t>
  </si>
  <si>
    <t>blazej.dyczewski@umcs.pl</t>
  </si>
  <si>
    <t>Dyczewski, Błażej Adam/HHZ-3430-2022</t>
  </si>
  <si>
    <t>Dyczewski, Błażej Adam/0000-0002-6060-3722</t>
  </si>
  <si>
    <t>0190-7409</t>
  </si>
  <si>
    <t>1873-7765</t>
  </si>
  <si>
    <t>CHILD YOUTH SERV REV</t>
  </si>
  <si>
    <t>Child. Youth Serv. Rev.</t>
  </si>
  <si>
    <t>10.1016/j.childyouth.2020.105488</t>
  </si>
  <si>
    <t>Family Studies; Social Work</t>
  </si>
  <si>
    <t>PI8JQ</t>
  </si>
  <si>
    <t>WOS:000601330800021</t>
  </si>
  <si>
    <t>Estrada, S</t>
  </si>
  <si>
    <t>Estrada, Samantha</t>
  </si>
  <si>
    <t>Drawing Normal Curves: A Visual Analysis of Feedback in Writing-To-Learn Assignments in an Introductory Statistics Course for Community College Students</t>
  </si>
  <si>
    <t>QUALITATIVE REPORT</t>
  </si>
  <si>
    <t>Community College; Statistics; Writing-To-Learn; Visual Thematic Analysis; Drawings; Thematic Analysis</t>
  </si>
  <si>
    <t>Writing-to-learn benefits students in polishing their communication skills and understanding of statistical concepts cultivating a deeper understanding of statistics. A series of writing-to-learn activities were given to introductory statistics students at a community college in the Rocky Mountain region of the United States. Historically, research on the teaching and learning of statistics has been performed on undergraduates while overlooking the experiences of community college students in learning statistics. A total of 79 students completed the feedback instrument over the course of three semesters (Summer 2017, Fall 2017, and Spring 2018). The feedback instrument included three Likert scale questions, two open-ended questions and a prompt to draw their feelings about the writing assignments and statistics course. Research suggests that drawings are a creative and novel form of collecting student feedback. Data were analyzed using descriptive statistics where appropriate, thematic analysis was used to evaluate written responses, and visual thematic analysis was performed on the drawings. Findings are useful to introductory statistics instructors and statistics education researchers in understanding the students' experience with writing-to-learn assignments as the responses provide insight, feedback, and drawbacks on the assignment.</t>
  </si>
  <si>
    <t>[Estrada, Samantha] Univ Texas Tyler, Psychol &amp; Counseling Dept, Undergrad Courses Stat &amp; Res Methods, Tyler, TX 75799 USA</t>
  </si>
  <si>
    <t>University of Texas System; University of Texas at Tyler</t>
  </si>
  <si>
    <t>Estrada, S (corresponding author), Univ Texas Tyler, Psychol &amp; Counseling Dept, Undergrad Courses Stat &amp; Res Methods, Tyler, TX 75799 USA.</t>
  </si>
  <si>
    <t>sestrada@uttyler.edu</t>
  </si>
  <si>
    <t>NOVA SOUTHEASTERN UNIV</t>
  </si>
  <si>
    <t>FORT LAUDERDALE-DAVIE</t>
  </si>
  <si>
    <t>3301 COLLEGE AVE, FORT LAUDERDALE-DAVIE, FL 33314 USA</t>
  </si>
  <si>
    <t>2160-3715</t>
  </si>
  <si>
    <t>QUAL REP</t>
  </si>
  <si>
    <t>Qual. Rep.</t>
  </si>
  <si>
    <t>PQ7VB</t>
  </si>
  <si>
    <t>WOS:000606751400013</t>
  </si>
  <si>
    <t>Kopciewicz, L; Bougsiaa, H</t>
  </si>
  <si>
    <t>Kopciewicz, Lucyna; Bougsiaa, Hussein</t>
  </si>
  <si>
    <t>Understanding emergent teaching and learning practices: iPad integration in Polish school</t>
  </si>
  <si>
    <t>Tablet technology; Classroom pedagogy; Didactical design; Emergent teaching and learning practices; Change</t>
  </si>
  <si>
    <t>TECHNOLOGY</t>
  </si>
  <si>
    <t>The appearance of tablet technology in the classroom is considered an obvious modernisation milestone. In the last few years school professionals in Poland have made large investments in digitalisation, especially through one to one model (1:1), using digital devices such as tablets. Researches on tablet technology integration in school classrooms convince that digital technologies are closely related to the discourse of educational change. What really changes when digital technology is used in the classroom? This is a driving question for the present study. This research contributes knowledge and new insights into learning and teaching practices in two classrooms in a Polish primary school that were observed over a longer perspective of three school semesters. The design of teaching and learning with tablet technology was explored using the didactical design framework. This perspective focuses on both teachers' practices and students' learning activities in the classroom and how tablet technology is integrated into teaching and learning practices. Although the research project was performed on a small scale, it can be defined as one that documents the changes to learning and teaching practices happening in the traditional educational culture of the school under analysis. These changes were identified through the data collected by means of classroom video ethnography (63 teaching hours of recording) and follow-up interviews (18) with classroom's teachers. The analysis resulted in three distinct maps of emergent teaching and learning practices and a series of conflicts and tensions teachers experience in their everyday tablet-mediated teaching practices. The findings point out that tablet technology integration needs the alignment of the classroom pedagogy - technology relationships.</t>
  </si>
  <si>
    <t>[Kopciewicz, Lucyna; Bougsiaa, Hussein] Univ Gdansk, Inst Educ, Gdansk, Poland</t>
  </si>
  <si>
    <t>Kopciewicz, L (corresponding author), Univ Gdansk, Inst Educ, Gdansk, Poland.</t>
  </si>
  <si>
    <t>lucyna.kopciewicz@ug.edu.pl; wnshb@ug.edu.pl</t>
  </si>
  <si>
    <t>Kopciewicz, Lucyna/0000-0003-0888-7665</t>
  </si>
  <si>
    <t>National Science Centre, Poland NCN [2015/19/B/HS6/02218]</t>
  </si>
  <si>
    <t>National Science Centre, Poland NCN(National Science Centre, Poland)</t>
  </si>
  <si>
    <t>National Science Centre, Poland NCN 2015/19/B/HS6/02218.</t>
  </si>
  <si>
    <t>10.1007/s10639-020-10383-1</t>
  </si>
  <si>
    <t>NOV 2020</t>
  </si>
  <si>
    <t>RX7MK</t>
  </si>
  <si>
    <t>WOS:000590236200001</t>
  </si>
  <si>
    <t>Knopik, T; Oszwa, U</t>
  </si>
  <si>
    <t>Knopik, Tomasz; Oszwa, Urszula</t>
  </si>
  <si>
    <t>Self-determination and development of emotional-social competences and the level of school achievements in 10-11-year-old Polish students</t>
  </si>
  <si>
    <t>EDUCATION 3-13</t>
  </si>
  <si>
    <t>Emotional and social competences; self-determination theory; transferable competences; life-useful skills</t>
  </si>
  <si>
    <t>AUTONOMY SUPPORT; MOTIVATION; TEACHERS; CLASSROOM</t>
  </si>
  <si>
    <t>Education in Poland tries to keep up with the extremely dynamic civilisation changes in order to prepare students to face the challenges of the future. However, it must face the historical burden symbolically defined as homo sovieticus - a man giving up his own agency to the system and authority. The aim of the article is to evaluate the effectiveness of the implementation of the assumptions of self-determination theory (SDT) in developing the emotional-social competences of students (described using the original TROS-KA model) and gaining school achievements. The study was conducted among 10-11-year-old students (n = 94), parents (n = 94) and teachers (n = 28). It confirmed that the annual teaching cycle based on SDT assumptions was more effective (compared to standard practices) both in terms of developing a sense of competence (measured using the TROS-KA scales) as well as school achievements (measured by school grades). Moreover, teachers and parents noticed an increase in the emotional-social competences of the students, their greater involvement in the teaming process and an increase in their independence. SDT can be a key strategy in the process of increasing the autonomy of the Polish school and, consequently, in the process of reducing the presence of homo sovieticus features in the mentality of Polish teachers.</t>
  </si>
  <si>
    <t>[Knopik, Tomasz] Marie Curie Sklodowska Univ, Inst Psychol, Fac Pedag &amp; Psychol, Lublin, Poland; [Oszwa, Urszula] Marie Curie Sklodowska Univ, Inst Pedag, Fac Pedag &amp; Psychol, Lublin, Poland</t>
  </si>
  <si>
    <t>Knopik, T (corresponding author), Marie Curie Sklodowska Univ, Inst Psychol, Fac Pedag &amp; Psychol, Lublin, Poland.</t>
  </si>
  <si>
    <t>tomasz.knopik@umcs.pl</t>
  </si>
  <si>
    <t>Knopik, Tomasz/AHC-2868-2022</t>
  </si>
  <si>
    <t>Knopik, Tomasz/0000-0001-5253-7545; OSZWA, URSZULA/0000-0002-0300-909X</t>
  </si>
  <si>
    <t>0300-4279</t>
  </si>
  <si>
    <t>1475-7575</t>
  </si>
  <si>
    <t>EDUC 3-13</t>
  </si>
  <si>
    <t>Educ. 3-13</t>
  </si>
  <si>
    <t>NOV 16</t>
  </si>
  <si>
    <t>10.1080/03004279.2019.1686048</t>
  </si>
  <si>
    <t>NZ3MP</t>
  </si>
  <si>
    <t>WOS:000577001500007</t>
  </si>
  <si>
    <t>Roszak, P; Horvat, S; Wólkowski, J</t>
  </si>
  <si>
    <t>Roszak, Piotr; Horvat, Sasa; Wolkowski, Jan</t>
  </si>
  <si>
    <t>Microaggressions and discriminatory behaviour towards religious education teachers in polish schools</t>
  </si>
  <si>
    <t>Religious freedom; religious education; discrimination; microaggression</t>
  </si>
  <si>
    <t>The article presents the results of a qualitative survey conducted in 2019, in which 2.558 catholic religious education (RE) teachers working in state schools participated. The results indicate the existence of various forms of microaggressions towards religion teachers at school. First, the article analyses the relation between RE teachers and the management within the school environment - therein parents, other teachers and students - concerning possible cases of discrimination activities, taking into account relevant variables (as professional experience, workplace). Then, it introduces examples of prejudices against this group and the institutional support suggested by the respondents on part of the state and the Church.</t>
  </si>
  <si>
    <t>[Roszak, Piotr; Wolkowski, Jan] Nicolaus Copernicus Univ, Fac Theol, PL-87100 Torun, Poland; [Horvat, Sasa] Univ Zagreb, Catholic Fac Theol, Theol Rijeka, Rijeka, Croatia</t>
  </si>
  <si>
    <t>Nicolaus Copernicus University; University of Zagreb</t>
  </si>
  <si>
    <t>Roszak, P (corresponding author), Nicolaus Copernicus Univ, Fac Theol, PL-87100 Torun, Poland.</t>
  </si>
  <si>
    <t>piotrroszak@umk.pl</t>
  </si>
  <si>
    <t>Roszak, Piotr/AAX-7199-2021</t>
  </si>
  <si>
    <t>Roszak, Piotr/0000-0002-2723-2667; Wolkowski, Jan/0000-0002-5852-0696</t>
  </si>
  <si>
    <t>Polish Bishop's Conference; Institute of Justice</t>
  </si>
  <si>
    <t>The article presents data collected as part of the project realized at Faculty of Theology NCU, with support of ecclesiastical (Polish Bishop's Conference) and state institutions (Institute of Justice). The authors would like to thank Rev. Bishop Dr Marek Mendyk, who as chairman of the Committee on Catholic Education significantly assisted the research team in conducting the Polish National Catechist Research.</t>
  </si>
  <si>
    <t>JUL 3</t>
  </si>
  <si>
    <t>10.1080/01416200.2020.1832044</t>
  </si>
  <si>
    <t>OCT 2020</t>
  </si>
  <si>
    <t>SL1QM</t>
  </si>
  <si>
    <t>WOS:000575585700001</t>
  </si>
  <si>
    <t>Mazur, P; Kondur, O; Budnyk, O; Nikolaesku, I; Parkulab, O; Lazarovych, N; Grebeniuk, N</t>
  </si>
  <si>
    <t>Mazur, Piotr; Kondur, Oksana; Budnyk, Olena; Nikolaesku, Inna; Parkulab, Oksana; Lazarovych, Nadiia; Grebeniuk, Nataliya</t>
  </si>
  <si>
    <t>ARTISTIC AND AESTHETIC PREFERENCES OF ADOLESCENTS IN UKRAINE AND POLAND</t>
  </si>
  <si>
    <t>REVISTA INCLUSIONES</t>
  </si>
  <si>
    <t>Adolescents; Artistic and Aesthetic Preferences; Aesthetic Education; Kinds of Arts</t>
  </si>
  <si>
    <t>The urgency of the problem of developing artistic and aesthetic abilities of students in the era of globalization and digital technologies is substantiated in the article. The influence of the educational and mental environment of the country on the development of aesthetic interests of students is characterized. Methods of research: survey (N = 269), methods of pedagogical statistics. The adolescents from Ukraine and Poland on their aesthetic preferences in the proposed categories were involved in the study: choreography, cinematography, theatrical and variety-circus art, literature, song art, drawing and painting, activity in different musical subcultures (emo, hippie, rock, rap etc.), photography (selfie), etc. It was found that the priority aesthetic interests among Ukrainian and Polish students are the following types of art: song art, different types of musical subculture, literature. Adolescents are much less interested in museum art, art photography, theater and fine arts. It was confirmed that the cultural and aesthetic preferences of the respondents are related to various currents and performers of contemporary music, collecting, videos, as well as media (social networking, virtual dating, games, etc.). It was found that gender stereotypes do not have a significant impact on Ukrainian and Polish students in their attitude to art. Usually these artistic and aesthetic interests are similar, which are confirmed by the results of correlation analysis. Emphasis is placed on the need to strengthen the aesthetic orientation of the content of school education for the development of aesthetic culture in students, improving methods and forms of organizing aesthetic development classes in educational establishments of various types, implementation of innovative educational strategies for holistic artistic and aesthetic perception of reality by adolescents.</t>
  </si>
  <si>
    <t>[Kondur, Oksana; Budnyk, Olena; Parkulab, Oksana; Lazarovych, Nadiia] Vasyl Stefanyk Precarpathian Natl Univ, Ivano Frankivsk, Ukraine; [Nikolaesku, Inna; Grebeniuk, Nataliya] Bohdan Khmelnytsky Natl Univ Cherkasy, Cherkassy, Ukraine</t>
  </si>
  <si>
    <t>Ministry of Education &amp; Science of Ukraine; Vasyl Stefanyk Precarpathian National University; Ministry of Education &amp; Science of Ukraine; Bohdan Khmelnytsky National University of Cherkasy</t>
  </si>
  <si>
    <t>pmazur@pwsz.chelm.pl; oksana.kondur@pnu.edu.ua; olena.budnyk@pnu.edu.ua; nikolaesky@vu.cdu.edu.ua; oksana.parkulab@pnu.edu.ua; nadiia.lazarovych@pnu.edu.ua; natashagrebenyuk@vu.cdu.edu.ua</t>
  </si>
  <si>
    <t>Budnyk, Olena/AAW-4839-2020; Kondur, Oksana/AAW-4952-2020; Lazarovych, Nadiia/HJZ-3564-2023; Nikolaesku, Inna/AAQ-6187-2020; Parkulab, Oksana/IST-6647-2023</t>
  </si>
  <si>
    <t>Budnyk, Olena/0000-0002-5764-6748; Kondur, Oksana/0000-0001-9342-1127; Lazarovych, Nadiia/0000-0002-3793-7505; Nikolaesku, Inna/0000-0002-9928-9291; Parkulab, Oksana/0000-0001-5737-2364</t>
  </si>
  <si>
    <t>EDITORIAL CUADERNOS SOFIA</t>
  </si>
  <si>
    <t>SANTIAGO</t>
  </si>
  <si>
    <t>MATUCANANA 700, SANTIAGO CENTRO, SANTIAGO, 00000, CHILE</t>
  </si>
  <si>
    <t>0719-4706</t>
  </si>
  <si>
    <t>REV INCL</t>
  </si>
  <si>
    <t>REV. INCL.</t>
  </si>
  <si>
    <t>OCT-DEC</t>
  </si>
  <si>
    <t>OH4WJ</t>
  </si>
  <si>
    <t>WOS:000582576500045</t>
  </si>
  <si>
    <t>Tomczyk, L</t>
  </si>
  <si>
    <t>Tomczyk, Lukasz</t>
  </si>
  <si>
    <t>Digital literacy and e-learning experiences among the pre-service teachers data</t>
  </si>
  <si>
    <t>DATA IN BRIEF</t>
  </si>
  <si>
    <t>Article; Data Paper</t>
  </si>
  <si>
    <t>Digital literacy; Pre-service teachers; Students E-learning; Self-evaluation; Poland; University; Information society</t>
  </si>
  <si>
    <t>UNIVERSITY-STUDENTS</t>
  </si>
  <si>
    <t>The data show different issues connected with the digital literacy of pre-service teachers. The data were collected in 2019 among 450 teachers of pedagogical studies in Poland. The research was conducted in the biggest Polish university that trains educational staff, the Pedagogical University of Cracow. The data describe issues related to the self-evaluation of digital literacy in using text editors, spreadsheets, and presentation and graphic software. They also describe experiences with e-learning: participation in obligatory online classes, searching for information on the Internet, participation in paid and free e-learning courses, and participation in informal study groups. (C) 2020 The Author(s). Published by Elsevier Inc.</t>
  </si>
  <si>
    <t>[Tomczyk, Lukasz] Uniwersytet Pedag Im Komisji Edukacji Narodowej, Krakow, Poland</t>
  </si>
  <si>
    <t>Tomczyk, L (corresponding author), Uniwersytet Pedag Im Komisji Edukacji Narodowej, Krakow, Poland.</t>
  </si>
  <si>
    <t>lukasz.tomczyk@up.krakow.pl</t>
  </si>
  <si>
    <t>Tomczyk, Łukasz/0000-0002-5652-1433</t>
  </si>
  <si>
    <t>ERANET-LAC project from the European Union Seventh Framework Programme; Project Smart Ecosystem for Learning and Inclusion [ERANet17/ICT-0076SELI]; National Centre for Research and Development (Narodowe Centrum Badan i Rozwoju)</t>
  </si>
  <si>
    <t>ERANET-LAC project from the European Union Seventh Framework Programme; Project Smart Ecosystem for Learning and Inclusion; National Centre for Research and Development (Narodowe Centrum Badan i Rozwoju)</t>
  </si>
  <si>
    <t>This work was supported by the ERANET-LAC project which has received funding from the European Union Seventh Framework Programme. Project Smart Ecosystem for Learning and Inclusion -ERANet17/ICT-0076SELI (SELI). In Poland support for the research was provided by the National Centre for Research and Development (Narodowe Centrum Badan i Rozwoju). The data are taken from WP2.2, a SELI project in Latin American, European and Caribbean countries. The data concerns only the Polish research sample. A detailed description of the tool and access to the data are both available through the Mendeley repository [9].</t>
  </si>
  <si>
    <t>2352-3409</t>
  </si>
  <si>
    <t>DATA BRIEF</t>
  </si>
  <si>
    <t>Data Brief</t>
  </si>
  <si>
    <t>10.1016/j.dib.2020.106052</t>
  </si>
  <si>
    <t>OI4CP</t>
  </si>
  <si>
    <t>WOS:000583229100017</t>
  </si>
  <si>
    <t>Forys-Nogala, M; Bronis, O; Opacki, M; Otwinowska-Kasztelanic, A</t>
  </si>
  <si>
    <t>Forys-Nogala, Malgorzata; Bronis, Olga; Opacki, Marcin; Otwinowska-Kasztelanic, Agnieszka</t>
  </si>
  <si>
    <t>Cross-linguistic influences, language proficiency and metalinguistic knowledge in L3 Italian subject placement</t>
  </si>
  <si>
    <t>INTERNATIONAL JOURNAL OF MULTILINGUALISM</t>
  </si>
  <si>
    <t>Cross-linguistic influence; subject placement; L3 acquisition; acceptability judgment</t>
  </si>
  <si>
    <t>SYNTACTIC TRANSFER; ACQUISITION; 2ND-LANGUAGE; MOVEMENT; LEARNERS; ENGLISH; MODEL</t>
  </si>
  <si>
    <t>L3 acquisition is influenced by L1-L3 typology, learners' proficiency in those languages, and metalinguistic knowledge. However, the precise patterns of cross-linguistic influence (CLI) in L3 acquisition are still unclear. This study aimed to examine how the abovementioned factors affect learners' sensitivity to subject placement in L3 Italian. We examined L1-Polish speakers (pro-drop language) with L2-English (non-pro-drop) learning Italian as their L3 (pro-drop). Subject placement patterns are shared by Polish and Italian, but differ from English, which may cause positive CLI from L1 or negative CLI from L2. To verify which is the case, 49 Polish undergraduate students of Italian took part in a computerised acceptability judgment task (AJT), which contained exemplars of felicitous and infelicitous subject placement in Italian. We also measured the participants' knowledge of English and Italian, their background languages, and their metalinguistic knowledge. The results showed that the participants lacked sensitivity to the overuse of both overt and null subjects. A subsequent regression analysis revealed L3 proficiency as the only significant predictor of AJT performance. Our data point to some negative CLI from L2 English at lower levels of L3-Italian, or general cognitively-grounded problems with null subjects, which are gradually reduced with the growth of L3 proficiency.</t>
  </si>
  <si>
    <t>[Forys-Nogala, Malgorzata] Univ Econ &amp; Human Sci Warsaw, Fac Psychol, Warsaw, Poland; [Bronis, Olga] Cardinal Stefan Wyszynski Univ, Fac Humanities, Warsaw, Poland; [Opacki, Marcin; Otwinowska-Kasztelanic, Agnieszka] Univ Warsaw, Fac Modern Languages, Inst English Studies, Ul Hoza 69, PL-00681 Warsaw, Poland</t>
  </si>
  <si>
    <t>Cardinal Stefan Wyszynski University in Warsaw; University of Warsaw</t>
  </si>
  <si>
    <t>Otwinowska-Kasztelanic, A (corresponding author), Univ Warsaw, Fac Modern Languages, Inst English Studies, Ul Hoza 69, PL-00681 Warsaw, Poland.</t>
  </si>
  <si>
    <t>a.otwinowska@uw.edu.pl</t>
  </si>
  <si>
    <t>Otwinowska-Kasztelanic, Agnieszka/AAL-9050-2020; Opacki, Marcin/G-4877-2017</t>
  </si>
  <si>
    <t>Otwinowska-Kasztelanic, Agnieszka/0000-0002-1127-3982; Opacki, Marcin/0000-0003-3122-3568; Forys-Nogala, Malgorzata/0000-0001-9152-1650</t>
  </si>
  <si>
    <t>1479-0718</t>
  </si>
  <si>
    <t>1747-7530</t>
  </si>
  <si>
    <t>INT J MULTILING</t>
  </si>
  <si>
    <t>Int. J. Multiling.</t>
  </si>
  <si>
    <t>APR 3</t>
  </si>
  <si>
    <t>10.1080/14790718.2020.1811710</t>
  </si>
  <si>
    <t>SEP 2020</t>
  </si>
  <si>
    <t>G7TH0</t>
  </si>
  <si>
    <t>WOS:000572525800001</t>
  </si>
  <si>
    <t>Deluga, A; Dobrowolska, B; Jurek, K; Slusarska, B; Nowicki, G; Palese, A</t>
  </si>
  <si>
    <t>Deluga, Alina; Dobrowolska, Beata; Jurek, Krzysztof; Slusarska, Barbara; Nowicki, Grzegorz; Palese, Alvisa</t>
  </si>
  <si>
    <t>Nurses' spiritual attitudes and involvement-Validation of the Polish version of the Spiritual Attitude and Involvement List</t>
  </si>
  <si>
    <t>PLOS ONE</t>
  </si>
  <si>
    <t>UNIVERSAL HUMAN-EXPERIENCE; COEFFICIENT ALPHA; NURSING-STUDENTS; CARE; PERCEPTIONS; COMPETENCE; FREQUENCY; EDUCATION</t>
  </si>
  <si>
    <t>Background Spirituality is vital in the holistic approach to nursing care. The personal spirituality of nurses has been documented to have an impact on the spiritual nursing care they provide. Aim To validate the Polish version of the Spiritual Attitude and Involvement List (SAIL) among nurses and to describe spiritual attitudes and involvement of nurses as measured with the tool. Design A cross-sectional, validation study was performed according to the STrengthening the Reporting of OBservational studies in Epidemiology guidelines. Methods Study involving 163 nurses, with the use of four tools: (a) the SAIL; (b) the Self-Description Questionnaire; (c) the Scale of Spiritual Transcendence; and (d) the Brief Religious Coping questionnaire. Results The Explanatory Factor Analysis identified six factors and 25 items were retained explaining a total variance of 67.96%. In the Confirmative Factor Analysis, acceptable index fit values were obtained. Correlations were found between SAIL and the Brief Religious Coping questionnaire, the Self-Description Questionnaire, and the Spiritual Transcendence Scale. Nurses reported the highest scores on 'Meaningfulness' (= 4.95 out of 6.0, Standard Deviation [SD] 0.56) and the lowest on the 'Transcendent Experiences' factor (= 3.21 out of 6.0, SD 0.93). A strong correlation was found between 'Spiritual Activities' and the religious involvement of nurses (r =0.506), and between 'Connectedness with nature' and the nurses' age and work experience (r =0.315 andr =0.321, respectively). Conclusion The Polish version of SAIL shows acceptable psychometric properties and construct validity. With the validation of SAIL, future studies can be undertaken with the aim of measuring the personal spirituality of nurses in various settings (hospital vs. community), cultures, and countries, thus increasing the opportunity to compare findings. Moreover, more studies should be performed in order to assess whether there is any connection between personal spirituality and the spiritual nursing care provided to patients.</t>
  </si>
  <si>
    <t>[Deluga, Alina; Slusarska, Barbara; Nowicki, Grzegorz] Med Univ Lublin, Fac Hlth Sci, Dept Family Med &amp; Community Nursing, Lublin, Poland; [Dobrowolska, Beata] Med Univ Lublin, Fac Hlth Sci, Dept Management Nursing, Lublin, Poland; [Jurek, Krzysztof] John Paul II Catholic Univ, Fac Social Sci, Inst Sociol, Lublin, Poland; [Palese, Alvisa] Univ Udine, Dept Med Sci, Udine, Italy</t>
  </si>
  <si>
    <t>Medical University of Lublin; Medical University of Lublin; Catholic University of Lublin; University of Udine</t>
  </si>
  <si>
    <t>Dobrowolska, B (corresponding author), Med Univ Lublin, Fac Hlth Sci, Dept Management Nursing, Lublin, Poland.</t>
  </si>
  <si>
    <t>beata.dobrowolska@umlub.pl</t>
  </si>
  <si>
    <t>Dobrowolska, Beata/U-3384-2018; Palese, Alvisa/J-9427-2015; Ślusarska, Barbara/AAO-6903-2021; Jurek, Krzysztof/E-8251-2019; Ślusarska, Barbara/U-8951-2018; , Grzegorz/AAS-1947-2020; Deluga, Alina/ABF-1468-2020</t>
  </si>
  <si>
    <t>Dobrowolska, Beata/0000-0001-9178-9534; Palese, Alvisa/0000-0002-3508-844X; Jurek, Krzysztof/0000-0003-2641-0510; Ślusarska, Barbara/0000-0003-0101-9216; , Grzegorz/0000-0002-0503-8847; Deluga, Alina/0000-0002-2881-8598</t>
  </si>
  <si>
    <t>PUBLIC LIBRARY SCIENCE</t>
  </si>
  <si>
    <t>SAN FRANCISCO</t>
  </si>
  <si>
    <t>1160 BATTERY STREET, STE 100, SAN FRANCISCO, CA 94111 USA</t>
  </si>
  <si>
    <t>1932-6203</t>
  </si>
  <si>
    <t>PLoS One</t>
  </si>
  <si>
    <t>SEP 11</t>
  </si>
  <si>
    <t>e0239068</t>
  </si>
  <si>
    <t>10.1371/journal.pone.0239068</t>
  </si>
  <si>
    <t>NR9MU</t>
  </si>
  <si>
    <t>WOS:000571887500126</t>
  </si>
  <si>
    <t>Pilarska, A</t>
  </si>
  <si>
    <t>Pilarska, Aleksandra</t>
  </si>
  <si>
    <t>Assessing Individual Variation in Action Identification: Translation, Validation, and Shortening of the Polish Behavior Identification Form (BIF)</t>
  </si>
  <si>
    <t>Action identification; personal agency; Behavior Identification Form; translated questionnaires; psychometrics; self-regulation; self-understanding</t>
  </si>
  <si>
    <t>SELF-CONCEPT CLARITY; AGE</t>
  </si>
  <si>
    <t>Action identification theory asserts that level of action identification holds implications for important aspects of personality, including self-regulation, self-concept, and vulnerability to social influence. Vallacher and Wegner's Behavior Identification Form is a 25-item forced-choice instrument that assesses individual differences in characteristic level of action identification and is widely used in social and psychological research. This article presents studies that evaluated the psychometric properties of the Polish version of the Behavior Identification Form, further modified it into a shortened version, and investigated several predicted conceptual relationships between the Behavior Identification Form and other personality measures. A total of 1153 Polish university students in three samples took part in the research. Psychometrically, the Polish Behavior Identification Form proved to be reasonably sound, with good internal consistency (avg. alpha = .83 and alpha = .72 for the full and short form, respectively). The predictive abilities of the full and short Polish Behavior Identification Form were consistently comparable, although not all of the expected associations were found.</t>
  </si>
  <si>
    <t>[Pilarska, Aleksandra] Adam Mickiewicz Univ, Inst Psychol, Dept Personal Psychol, Szamarzewskiego 89AB, PL-60568 Poznan, Poland</t>
  </si>
  <si>
    <t>Pilarska, A (corresponding author), Adam Mickiewicz Univ, Inst Psychol, Dept Personal Psychol, Szamarzewskiego 89AB, PL-60568 Poznan, Poland.</t>
  </si>
  <si>
    <t>alpila@amu.edu.pl</t>
  </si>
  <si>
    <t>Pilarska, Aleksandra/0000-0002-9507-8710</t>
  </si>
  <si>
    <t>National Science Centre (Poland) [2015/19/D/HS6/00577]; internal grant for young scientists at the Institute of Psychology at the Adam Mickiewicz University in Poznan</t>
  </si>
  <si>
    <t>National Science Centre (Poland)(National Science Centre, Poland); internal grant for young scientists at the Institute of Psychology at the Adam Mickiewicz University in Poznan</t>
  </si>
  <si>
    <t>The author(s) disclosed receipt of the following financial support for the research, authorship, and/or publication of this article: This work was supported by the National Science Centre (Poland) under Grant No. 2015/19/D/HS6/00577 and by an internal grant for young scientists at the Institute of Psychology at the Adam Mickiewicz University in Poznan.</t>
  </si>
  <si>
    <t>10.1177/0033294119850481</t>
  </si>
  <si>
    <t>MK2EC</t>
  </si>
  <si>
    <t>WOS:000548597700026</t>
  </si>
  <si>
    <t>Sidorov, VA</t>
  </si>
  <si>
    <t>Sidorov, Viktor A.</t>
  </si>
  <si>
    <t>Communicative Aggressions and Negative Concepts of Propaganda</t>
  </si>
  <si>
    <t>VESTNIK TOMSKOGO GOSUDARSTVENNOGO UNIVERSITETA FILOLOGIYA-TOMSK STATE UNIVERSITY JOURNAL OF PHILOLOGY</t>
  </si>
  <si>
    <t>communicative aggressions; media; mass-media; Russophobia; public consciousness; students; information wars; Internet; Russian-Polish relations</t>
  </si>
  <si>
    <t>The article develops the results of studies of communicative aggressions, which are understood as the property of conflictogenic media discourses of the mass society. The actualisation of the problem is determined by the intensification of communicative aggressions in the media of the countries and of the world community as a whole. Aggressive intentions of the media can resonate with the sentiments of the media audience; that is why manifestations of aggressiveness in society sharply increase, or a critical attitude towards the media grows in it. The study is based on the results of an international project of researchers of Saint Petersburg State University (Russia) and the Adam Mickiewicz University (Poland), which analysed the fragment of consciousness of the media audience represented by students. The analysis of their ideas about the degree of media aggressiveness allows assessing the conflict in the intercultural environment in the context of Polish-Russian relations. The study aims to analyse the aggressive intentions of the media and the students' sentiments they formed, and reasons for the growth of the ideas about media aggressiveness. The anlysis of the role of the stereotype Russophobia (as arousing aggressiveness in the audience and in the media) the media use determines the scientific significance of the study. The conclusions of the article are based on the results of surveys of the youth audience, on series of focused interviews, on the content analysis of publications in online versions of federal Russian newspapers and in online publications on relations between Russia and Poland. The fundamental difference of communicative aggressions from previous forms of information wars is determined by the participation of not only media actors, but also the mass society as a whole. An event covered by the media becomes aggressive as a result of not only the work of the media, but also the involvement of the audience. The audience's perception of aggressive intentions in the media is intuitive and needs to be substantiated; therefore a corpus of media texts (1999-2019) with signs of aggressiveness is compiled in the study using the Russophobia marker. However, modern students as an audience do not perceive concepts promoted by the media directly, they tend to assess information critically. In this connection, the study came to the following conclusions: (1) there are opposite tendencies in the media and in their student audience; (2) there is a danger of an excessive usage of concepts with a sharply negative connotation because these concepts can cause aggressive reactions in society in case of escalations of political conflicts. In this context, the semantic stereotypes of texts which the audience perceives less rationally and more emotionally gain greater significance.</t>
  </si>
  <si>
    <t>[Sidorov, Viktor A.] St Petersburg State Univ, St Petersburg, Russia</t>
  </si>
  <si>
    <t>Saint Petersburg State University</t>
  </si>
  <si>
    <t>Sidorov, VA (corresponding author), St Petersburg State Univ, St Petersburg, Russia.</t>
  </si>
  <si>
    <t>v.sidorov@spbu.ru</t>
  </si>
  <si>
    <t>Sidorov, Viktor/AAK-5715-2021</t>
  </si>
  <si>
    <t>TOMSK STATE UNIV</t>
  </si>
  <si>
    <t>TOMSK</t>
  </si>
  <si>
    <t>LENIN AVE, 36, TOMSK, 634050, RUSSIA</t>
  </si>
  <si>
    <t>1998-6645</t>
  </si>
  <si>
    <t>2310-5046</t>
  </si>
  <si>
    <t>VESTN TOMSK U-FILOL</t>
  </si>
  <si>
    <t>Vestn. Tomsk. Gos. Univ. Filol.</t>
  </si>
  <si>
    <t>10.17223/19986645/66/18</t>
  </si>
  <si>
    <t>OH4QB</t>
  </si>
  <si>
    <t>WOS:000582555900018</t>
  </si>
  <si>
    <t>Markova, V; Sandal, GM; Guribye, E</t>
  </si>
  <si>
    <t>Markova, Valeria; Sandal, Gro M.; Guribye, Eugene</t>
  </si>
  <si>
    <t>What Do Immigrants From Various Cultures Think Is the Best Way to Cope With Depression? Introducing the Cross-Cultural Coping Inventory</t>
  </si>
  <si>
    <t>coping; coping inventory; depression; immigrant; acculturation; Russian; Somali; Polish</t>
  </si>
  <si>
    <t>MENTAL-HEALTH; ACCULTURATION; ATTITUDES; REFUGEES; STRESS; METAANALYSIS; STRATEGIES; VALUES</t>
  </si>
  <si>
    <t>The aim of this study is to introduce a domain-specific instrument, the Cross-Cultural Depression Coping Inventory (CCD-CI), to assess ways in which people from different cultures prefer to cope with depression. Part 1 of this paper describes the development of CCD-CI. A combined etic and emic approach in generating items was used. Principal component analysis on data from a heterogeneous sample of immigrants (N= 458) supported a three-factor solution labeled: Engagement, disengagement, and spiritual coping. In Part 2 confirmatory factor analysis were conducted to test if the factors replicated in a mixed ethnic sample of immigrants from Russia (n= 164), Poland (n= 127), Pakistan (n= 128), Somalia (n= 114), and Norwegian students (n= 248). The three-factor model fits the data well and differentiated between the ethnic groups. Most significantly, Somali followed by the Pakistani immigrants scored higher on disengagement and spiritual coping. Inspection of item-level differences showed the largest ethnic variations in coping behavior of communal or social nature. The CCD-CI factors were validated against the Vancouver Index of Acculturation. Adoption to majority culture correlated positively with engagement and negatively with spiritual Coping. Maintenance of origin culture was positively associated with both spiritual coping and disengagement. In Part 3 the construct validity of the CCD-CI was tested in relation to the Brief Cope. The magnitude of the correlations was small to moderate. Taken together results indicate that CCD-CI is a reliable and valid measure of coping strategies related to depression, suitable for adults from different ethnic groups. Implications for research and clinical practice are discussed.</t>
  </si>
  <si>
    <t>[Markova, Valeria] Haukeland Hosp, Dept Pulmonol, Bergen, Norway; [Markova, Valeria; Sandal, Gro M.] Univ Bergen, Dept Psychosocial Sci, Bergen, Norway; [Guribye, Eugene] NORCE Norwegian Res Ctr, Agder, Norway</t>
  </si>
  <si>
    <t>University of Bergen; Haukeland University Hospital; University of Bergen; Norwegian Research Centre (NORCE)</t>
  </si>
  <si>
    <t>Markova, V (corresponding author), Haukeland Hosp, Dept Pulmonol, Bergen, Norway.;Markova, V (corresponding author), Univ Bergen, Dept Psychosocial Sci, Bergen, Norway.</t>
  </si>
  <si>
    <t>valeria.markova@uib.no</t>
  </si>
  <si>
    <t>Sandal, Gro Mjeldheim/0000-0001-9017-9654</t>
  </si>
  <si>
    <t>Western Norway Regional Health Authority [911834]; Norwegian Research Council [273645]</t>
  </si>
  <si>
    <t>Western Norway Regional Health Authority; Norwegian Research Council(Research Council of Norway)</t>
  </si>
  <si>
    <t>The study was funded by the Western Norway Regional Health Authority (project number 911834) and the Norwegian Research Council (project number 273645).</t>
  </si>
  <si>
    <t>JUL 14</t>
  </si>
  <si>
    <t>10.3389/fpsyg.2020.01599</t>
  </si>
  <si>
    <t>MX0VF</t>
  </si>
  <si>
    <t>WOS:000557445600001</t>
  </si>
  <si>
    <t>Iwaniec, J</t>
  </si>
  <si>
    <t>Iwaniec, Janina</t>
  </si>
  <si>
    <t>The effects of parental education level and school location on language learning motivation</t>
  </si>
  <si>
    <t>LANGUAGE LEARNING JOURNAL</t>
  </si>
  <si>
    <t>SES; motivation; ideal L2 self; affective differences; rural/urban; parents' education</t>
  </si>
  <si>
    <t>SELF-CONCEPT; SOCIOECONOMIC-STATUS; ENGLISH; EXPECTATIONS; EFFICACY; ACHIEVEMENT; PERFORMANCE; BELIEFS; URBAN</t>
  </si>
  <si>
    <t>Socio-economic status (SES) has been consistently shown to influence students' educational achievement, but to date, few studies have investigated the role of SES in language learning motivation. This study aims to examine to what extent two indicators of SES, school location and parents' education, affect motivation of Polish 15-year-olds to study English. The questionnaire, completed by 599 participants, was based on Motivational Systems Theory [Ford, M. 1992.Motivating humans: goals, emotions, and personal agency beliefs. London: Sage Publications.] The results indicate that both school location and parents' education affect language learning motivation. Students from rural schools and those whose parents have a lower level of education tended to be less motivated than their peers from cities and those whose parents have higher levels of education. The differences concerned the goals the students adopted, their personal agency beliefs, emotional arousal processes, ideal L2 selves and self-regulation. This study highlights the need to raise teachers' awareness of the issue. From the methodological perspective, it stresses the necessity to ensure sample representativeness in terms of students' SES when conducting research on affective factors in language learning and calls for more research involving participants from lower SES backgrounds.</t>
  </si>
  <si>
    <t>[Iwaniec, Janina] Univ Bath, Dept Educ, Bath, Avon, England</t>
  </si>
  <si>
    <t>University of Bath</t>
  </si>
  <si>
    <t>Iwaniec, J (corresponding author), Univ Bath, Dept Educ, Bath, Avon, England.</t>
  </si>
  <si>
    <t>ji283@bath.ac.uk</t>
  </si>
  <si>
    <t>Iwaniec, Janina/0000-0002-3600-5538; Iwaniec, Janina/0000-0003-3713-2894</t>
  </si>
  <si>
    <t>0957-1736</t>
  </si>
  <si>
    <t>1753-2167</t>
  </si>
  <si>
    <t>LANG LEARN J</t>
  </si>
  <si>
    <t>Lang. Learn. J.</t>
  </si>
  <si>
    <t>10.1080/09571736.2017.1422137</t>
  </si>
  <si>
    <t>MQ1ZU</t>
  </si>
  <si>
    <t>WOS:000552697700005</t>
  </si>
  <si>
    <t>Budnyk, O; Mazur, P; Kondur, O; Smoliuk, S; Palahniuk, M</t>
  </si>
  <si>
    <t>Budnyk, Olena; Mazur, Piotr; Kondur, Oksana; Smoliuk, Svitlana; Palahniuk, Mykhailo</t>
  </si>
  <si>
    <t>THE PROBLEM OF SPARE TIME OF TEENAGERS IN MOUNTAIN REGIONS OF POLAND AND UKRAINE</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</si>
  <si>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</si>
  <si>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</si>
  <si>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</si>
  <si>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</si>
  <si>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</si>
  <si>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</si>
  <si>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</si>
  <si>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</si>
  <si>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JUL-SEP</t>
  </si>
  <si>
    <t>NT4XN</t>
  </si>
  <si>
    <t>WOS:000572945800040</t>
  </si>
  <si>
    <t>Nazaruk, S</t>
  </si>
  <si>
    <t>Nazaruk, Stanislawa</t>
  </si>
  <si>
    <t>Diagnosis of the Mathematical Skills of Children from Polish Kindergartens and Its Importance for Geometric Shape Recognition</t>
  </si>
  <si>
    <t>EARLY CHILDHOOD EDUCATION JOURNAL</t>
  </si>
  <si>
    <t>Preschool-aged child; Preschool education; Geometry; Mathematical skills</t>
  </si>
  <si>
    <t>GROWTH TRAJECTORIES; EDUCATION; PRESCHOOLERS</t>
  </si>
  <si>
    <t>The objective of this research was to diagnose mathematical abilities in preschool children aged 5 to 7 on the basis of geometry and, subject to the results obtained, to recommend targeted pedagogical interventions with respect to the preschoolers found to have deficits in knowledge and skills. The research was conducted in the Biala Podlaska Laboratory of Psycho-Motor Skills in Poland in June 2018. A SensoMotoric Instrument eye-tracking device and the i ViewX platform registering data with a frame rate of 250 Hz was used. Using a special measurement system, the device can track and record the eye movements of an analysed person in a sequence and at a specific speed. The analysis of the data was performed with the application of the BeGaze 3.4 software. To demonstrate the differences between the correctness of task performance and the age and gender of the children, a Pearson's Chi squared test was performed. To analyse the time that children from the study group needed to perform specific tasks, Student's t test was employed. In all analysed cases, the significance level p = .05 was assumed. The results of the research involving the studied group of children (N = 176) demonstrated differences in the level of geometric skills. Regarding biological variables, such as gender and age, statistically significant differences were observed with respect to the age of the studied group. Distinguishing between plane shapes did not cause any problems in comparison with the tasks which required analytical thinking. The most evident distinctions were observed between children aged 5 and older children (6 and 7 years old). The level of difficulty of the tasks was a factor that affected the time needed to provide answers irrespective of gender. The level of geometric performance of the majority of the studied children was normal. Nonetheless, individual targeted interventions should be considered with respect to certain children with mathematical problems in order to improve their geometric skills before they start school education. The development of pedagogical interventions should be preceded by a targeted diagnosis of unsatisfactory performance and progress with respect to elementary mathematical skill acquisition. Teachers should be inspired to use innovative methods and techniques in their didactic practise in order to motivate children to study geometry.</t>
  </si>
  <si>
    <t>[Nazaruk, Stanislawa] Pope John Paul II State Sch Higher Educ Biala Pod, Ul Sidorska 95-97, PL-21500 Biala Podlaska, Poland</t>
  </si>
  <si>
    <t>Nazaruk, S (corresponding author), Pope John Paul II State Sch Higher Educ Biala Pod, Ul Sidorska 95-97, PL-21500 Biala Podlaska, Poland.</t>
  </si>
  <si>
    <t>stnazaruk@poczta.onet.pl</t>
  </si>
  <si>
    <t>Nazaruk, Stanisława/IAQ-4400-2023</t>
  </si>
  <si>
    <t>Nazaruk, Stanislawa/0000-0001-5620-3980</t>
  </si>
  <si>
    <t>1082-3301</t>
  </si>
  <si>
    <t>1573-1707</t>
  </si>
  <si>
    <t>EARLY CHILD EDUC J</t>
  </si>
  <si>
    <t>Early Child. Educ. J.</t>
  </si>
  <si>
    <t>10.1007/s10643-019-01005-8</t>
  </si>
  <si>
    <t>LR0FQ</t>
  </si>
  <si>
    <t>WOS:000535372800006</t>
  </si>
  <si>
    <t>Pawlak, M; Kruk, M; Zawodniak, J; Pasikowski, S</t>
  </si>
  <si>
    <t>Pawlak, Miroslaw; Kruk, Mariusz; Zawodniak, Joanna; Pasikowski, Slawomir</t>
  </si>
  <si>
    <t>Investigating factors responsible for boredom in English classes: The case of advanced learners</t>
  </si>
  <si>
    <t>Boredom; Boredom proneness; Boredom in English language classes</t>
  </si>
  <si>
    <t>ENGAGEMENT; PRONENESS; DISAFFECTION; EXPERIENCE; SCHOOL; L2</t>
  </si>
  <si>
    <t>Although boredom is among the most commonly experienced emotions in the foreign and second (L2) language classroom, it has so far been given little empirical attention compared to other learner variables, such as anxiety, joy or interest. This paper provides an overview of previous research examining various aspects of boredom in L2 learning and reports the results of a study which aimed to identify factors underlying boredom in the L2 classroom, also looking into the mediating effects of general boredom proneness and attainment. Participants were 107 Polish-speaking English majors who completed the Boredom in Practical English Language Classes Questionnaire (BPELC). The Boredom Proneness Scale and end-of-the-year examination grades were used to divide the participants into less and more prone to boredom as well as high- and low-achievers. Exploratory factor analysis and independent samples t-tests were used to analyze the data. Two factors underlying boredom were extracted: (F1) disengagement, monotony and repetitiveness, and (F2) lack of satisfaction and challenge. Statistically significant differences were revealed between students who were less and more prone to boredom for both factors, and between low- and high-achievers for F1. (C) 2020 Elsevier Ltd. All rights reserved.</t>
  </si>
  <si>
    <t>[Pawlak, Miroslaw] Adam Mickiewicz Univ, Kalisz, Poland; [Pawlak, Miroslaw] State Univ Appl Sci, Konin, Poland; [Kruk, Mariusz; Zawodniak, Joanna] Univ Zielona Gora, Zielona Gora, Poland; [Pasikowski, Slawomir] Univ Lodz, Lodz, Poland</t>
  </si>
  <si>
    <t>Adam Mickiewicz University; University of Zielona Gora; University of Lodz</t>
  </si>
  <si>
    <t>Pawlak, M (corresponding author), PWSZ Konin, Ul Przyjazni 1, PL-62510 Konin, Poland.</t>
  </si>
  <si>
    <t>pawlakmi@amu.edu.pl; mkanglk@gmail.com; j.zawodniak@in.uz.zgora.pl; slawomir.pasikowski@uni.lodz.pl</t>
  </si>
  <si>
    <t>Pawlak, Miroslaw/AAQ-3393-2021; Pasikowski, Slawomir/HMP-5626-2023; Kruk, Mariusz/AAG-5261-2020; Zawodniak, Joanna/ABB-6368-2021</t>
  </si>
  <si>
    <t>Pasikowski, Slawomir/0000-0002-0768-1596; Kruk, Mariusz/0000-0001-5297-1966; Zawodniak, Joanna/0000-0002-3219-145X; Pawlak, Miroslaw/0000-0001-7448-355X</t>
  </si>
  <si>
    <t>10.1016/j.system.2020.102259</t>
  </si>
  <si>
    <t>LT8JR</t>
  </si>
  <si>
    <t>WOS:000537314000017</t>
  </si>
  <si>
    <t>Rybinski, K</t>
  </si>
  <si>
    <t>Rybinski, Krzysztof</t>
  </si>
  <si>
    <t>Are rankings and accreditation related? Examining the dynamics of higher education in Poland</t>
  </si>
  <si>
    <t>University rankings; Accreditation; Machine learning; Natural language processing; Poland</t>
  </si>
  <si>
    <t>TEXT</t>
  </si>
  <si>
    <t>Purpose This paper aims to analyse the relationship between two measures of university quality, the outcome and other characteristics of a mandatory accreditation and the university position in the national ranking. Design/methodology/approach Natural language processing (NLP) models are used to calculate the sentiment indicators for 1,850 accreditation reports from the Polish Accreditation Agency. The sentiment indicators, accreditation frequency and outcomes for 203 HEIs are used in correlation analysis, automated linear regressions and quantile regressions with the university position in the Polish Perspektywy rankings as the outcome variable. Findings High/low frequency of accreditation visits, excellent/poor accreditation outcomes and low/high frequency of negative inclination words in the accreditation report are followed by high/low university rankings. Quantile regressions reveal that these relationships vary with the quality of the university. Practical implications Publishers of university rankings may consider adding the accreditation features to the set of indicators used in such rankings. The machine learning methodology presented allows cross-country inconsistencies to be identified in the approaches used by accreditation agencies in Europe. The authors of the accreditation reports should be aware they can be mined by machine learning models and this should be considered when the reports are drafted. Originality/value This is a novel application of NLP models for analysing the relationship between the accreditation and rankings of universities. In other research, the author has applied NLP models to test whether quality assurance agency (QAA) accreditation in the UK can predict how students rate their university on whatuni.com website.</t>
  </si>
  <si>
    <t>[Rybinski, Krzysztof] Vistula Univ, Dept Business &amp; Int Relat, Warsaw, Poland</t>
  </si>
  <si>
    <t>Vistula University</t>
  </si>
  <si>
    <t>Rybinski, K (corresponding author), Vistula Univ, Dept Business &amp; Int Relat, Warsaw, Poland.</t>
  </si>
  <si>
    <t>rybinski@rybinski.eu</t>
  </si>
  <si>
    <t>Rybinski, Krzysztof/AAM-1608-2020</t>
  </si>
  <si>
    <t>Rybinski, Krzysztof/0000-0002-4604-7993</t>
  </si>
  <si>
    <t>JUL 16</t>
  </si>
  <si>
    <t>10.1108/QAE-03-2020-0032</t>
  </si>
  <si>
    <t>JUN 2020</t>
  </si>
  <si>
    <t>MS5RR</t>
  </si>
  <si>
    <t>WOS:000547934000001</t>
  </si>
  <si>
    <t>Teller, A</t>
  </si>
  <si>
    <t>Teller, Adam</t>
  </si>
  <si>
    <t>The Wars in Eastern Europe, the Jews of Jerusalem, and the Rise of Sabbateanism: The Shaping of the Jewish World in the Mid-Seventeenth Century</t>
  </si>
  <si>
    <t>JEWISH HISTORY</t>
  </si>
  <si>
    <t>Sabbateanism; The Land of Israel; Gezeirot tah ve-tat; Nathan Shapira; Nathan of Gaza; Women; Jerusalem; Millenarianism</t>
  </si>
  <si>
    <t>This paper revisits the question of the connection between the wars in Eastern Europe (beginning withgezeirot tah ve-tatin 1648) and the rise of Sabbateanism. It argues that the key issue is the ways in which the Ashkenazi Jews of Jerusalem dealt with the collapse of Polish-Lithuanian Jewish funding for the Land of Israel in the wake of the wars. Following 1648, an extended transregional philanthropic network began to support the relief efforts for Polish Jewry, diverting resources from the Land of Israel. Initially, this caused great suffering in Jerusalem, including a famine in which many, particularly women, died. In response, great pressure was put on the philanthropic network supporting Jewish settlement in the Land of Israel: the Ashkenazi women of Jerusalem tried to establish their own independent fundraising mechanism, while the men employed a Polish Jew, Nathan Shapira, to collect for them. A major kabbalist, Shapira found common ground with millenarian Protestants in north-western Europe, who saw in the suffering of the Jews in both Eastern Europe and the Holy Land a sign of the Messiah's imminent return. When they sent money to Jerusalem, the local community-including Nathan of Gaza, then a student-was forced to consider its attitude towards them and their ideology. Nathan had grown up in the post-1648 expanded world of philanthropy and, after the appearance of Shabbetai Zvi, used many transregional fundraising strategies with great success to help spread the new messianic movement.</t>
  </si>
  <si>
    <t>[Teller, Adam] Brown Univ, Providence, RI 02912 USA</t>
  </si>
  <si>
    <t>Brown University</t>
  </si>
  <si>
    <t>Teller, A (corresponding author), Brown Univ, Providence, RI 02912 USA.</t>
  </si>
  <si>
    <t>adam_teller@brown.edu</t>
  </si>
  <si>
    <t>0334-701X</t>
  </si>
  <si>
    <t>1572-8579</t>
  </si>
  <si>
    <t>JEW HIST</t>
  </si>
  <si>
    <t>Jew. Hist.</t>
  </si>
  <si>
    <t>3-4</t>
  </si>
  <si>
    <t>10.1007/s10835-020-09363-2</t>
  </si>
  <si>
    <t>MW5ME</t>
  </si>
  <si>
    <t>WOS:000541011300002</t>
  </si>
  <si>
    <t>Pawlak, M; Kruk, M; Zawodniak, J</t>
  </si>
  <si>
    <t>Pawlak, Miroslaw; Kruk, Mariusz; Zawodniak, Joanna</t>
  </si>
  <si>
    <t>Investigating individual trajectories in experiencing boredom in the language classroom: The case of 11 Polish students of English</t>
  </si>
  <si>
    <t>LANGUAGE TEACHING RESEARCH</t>
  </si>
  <si>
    <t>boredom; disengagement; individual learner differences; individual trajectories; learning English</t>
  </si>
  <si>
    <t>SCHOOL; L2; ANTECEDENTS; MOTIVATION; ENGAGEMENT; OUTCOMES</t>
  </si>
  <si>
    <t>Although boredom can be regarded as a ubiquitous emotion in most educational settings, including foreign and second language classrooms, and this condition can have a detrimental effect on the process of learning, it has to a large extent escaped the attention of second language acquisition researchers dealing with individual learner differences. The study reported in this article sought to fill this gap by investigating the trajectories of boredom exhibited in a practical English class by 11 Polish university students majoring in English. The data were collected by means of a background questionnaire, the Boredom in Practical English Language Classes Questionnaire (BPELC), and an in-class boredom questionnaire, including a self-report boredom grid, an open-ended query and an evaluation of the class based on a semantic differential scale. It was found that general proneness to experience boredom in practical English classes translated into distinct patterns of boredom in the class in question. At the same time, it turned out that the individual trajectories in experiencing boredom often deviated from the general patterns, being shaped by unpredictable constellations of individual and contextual factors.</t>
  </si>
  <si>
    <t>[Pawlak, Miroslaw] Adam Mickiewicz Univ, Kalisz, Poland; [Pawlak, Miroslaw] State Univ Appl Sci, Konin, Poland; [Kruk, Mariusz; Zawodniak, Joanna] Univ Zielona Gora, Al Wojska Polskiego 71a, PL-65762 Zielona Gora, Poland</t>
  </si>
  <si>
    <t>Adam Mickiewicz University; University of Zielona Gora</t>
  </si>
  <si>
    <t>Kruk, M (corresponding author), Univ Zielona Gora, Al Wojska Polskiego 71a, PL-65762 Zielona Gora, Poland.</t>
  </si>
  <si>
    <t>mkruk@uz.zgora.pl</t>
  </si>
  <si>
    <t>Zawodniak, Joanna/ABB-6368-2021; Pawlak, Miroslaw/AAQ-3393-2021; Kruk, Mariusz/AAG-5261-2020</t>
  </si>
  <si>
    <t>Zawodniak, Joanna/0000-0002-3219-145X; Kruk, Mariusz/0000-0001-5297-1966; Pawlak, Miroslaw/0000-0001-7448-355X</t>
  </si>
  <si>
    <t>SAGE PUBLICATIONS LTD</t>
  </si>
  <si>
    <t>1 OLIVERS YARD, 55 CITY ROAD, LONDON EC1Y 1SP, ENGLAND</t>
  </si>
  <si>
    <t>1362-1688</t>
  </si>
  <si>
    <t>1477-0954</t>
  </si>
  <si>
    <t>LANG TEACH RES</t>
  </si>
  <si>
    <t>Lang. Teach Res.</t>
  </si>
  <si>
    <t>10.1177/1362168820914004</t>
  </si>
  <si>
    <t>APR 2020</t>
  </si>
  <si>
    <t>1M4AM</t>
  </si>
  <si>
    <t>WOS:000527246400001</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</si>
  <si>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</si>
  <si>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</si>
  <si>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</si>
  <si>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</si>
  <si>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</si>
  <si>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</si>
  <si>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</si>
  <si>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</si>
  <si>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</si>
  <si>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</si>
  <si>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</si>
  <si>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0867-6046</t>
  </si>
  <si>
    <t>2084-6118</t>
  </si>
  <si>
    <t>MISC GEOGR</t>
  </si>
  <si>
    <t>Misc. Geogr.</t>
  </si>
  <si>
    <t>10.2478/mgrsd-2020-0016</t>
  </si>
  <si>
    <t>MJ7PO</t>
  </si>
  <si>
    <t>WOS:000548280400006</t>
  </si>
  <si>
    <t>Lubianka, B; Filipiak, S; Marianczyk, K</t>
  </si>
  <si>
    <t>Lubianka, Beata; Filipiak, Sara; Marianczyk, Katarzyna</t>
  </si>
  <si>
    <t>Developmental Changes in the Locus of Control in Students Attending Integrated and Non-integrated Classes during Early Adolescence in Poland</t>
  </si>
  <si>
    <t>BEHAVIORAL SCIENCES</t>
  </si>
  <si>
    <t>locus of control; early adolescence; developmental changes; integrated education</t>
  </si>
  <si>
    <t>LEARNING-DISABILITIES; NORM; INTERNALITY; LONELINESS; FRIENDSHIP; CHILDREN</t>
  </si>
  <si>
    <t>This article reports the results of a longitudinal study on the development of context-specific locus of control related to situations of success and failure in Polish adolescents. The participants were 90 primary school students, including 30 who learned in integrated classrooms and 60 who went to non-integrated classes in schools with and without an inclusive curriculum, located in Lublin, Poland. The students were surveyed during a three-year schooling period (when they were in the sixth, seventh, and eighth grade). The research was carried out in the years 2016-2019. The Locus of Control Questionnaire (LOQ and LOQ-R) by Krasowicz-Kupis and Kurzyp-Wojnarska measured locus of control. These instruments measure generalized locus of control and allow the assessment of context-specific locus of control related to situations of success and failure, as well as school, parent, and peer settings. At the first stage of this study, students in non-integrated classrooms in schools without an inclusive curriculum were characterized by a more internal locus of control, both generalized and in situations of failure, compared to students of non-integrated classrooms in schools with an inclusive curriculum. At seventh grade, students of integrated classes were more external in situations related to their school activity, compared to their peers from non-integrated classrooms. Moreover, we observed developmental changes in locus of control of students from non-integrated classes but only those who attended schools with an integrated curriculum.</t>
  </si>
  <si>
    <t>[Lubianka, Beata] Jan Kochanowski Univ Humanities &amp; Sci, Dept Psychol, PL-25369 Kielce, Poland; [Filipiak, Sara] Marie Curie Sklodowska Univ, Inst Psychol, PL-20400 Lublin, Poland; [Marianczyk, Katarzyna] John Paul II Catholic Univ Lublin, Inst Psychol, PL-20950 Lublin, Poland</t>
  </si>
  <si>
    <t>Jan Kochanowski University; Maria Curie-Sklodowska University; Catholic University of Lublin</t>
  </si>
  <si>
    <t>Lubianka, B (corresponding author), Jan Kochanowski Univ Humanities &amp; Sci, Dept Psychol, PL-25369 Kielce, Poland.</t>
  </si>
  <si>
    <t>blubianka@ujk.edu.pl; s.filipiak@poczta.umcs.lublin.pl; marianczyk@kul.pl</t>
  </si>
  <si>
    <t>Filipiak, Sara/AAU-5994-2020</t>
  </si>
  <si>
    <t>Filipiak, Sara/0000-0001-7818-7168; Lubianka, Beata/0000-0003-3255-7260</t>
  </si>
  <si>
    <t>2076-328X</t>
  </si>
  <si>
    <t>BEHAV SCI-BASEL</t>
  </si>
  <si>
    <t>Behav. Sci.</t>
  </si>
  <si>
    <t>10.3390/bs10040074</t>
  </si>
  <si>
    <t>LO8MM</t>
  </si>
  <si>
    <t>WOS:000533879900007</t>
  </si>
  <si>
    <t>Aleksiun, N</t>
  </si>
  <si>
    <t>Aleksiun, Natalia</t>
  </si>
  <si>
    <t>Crossing the Line: Violence against Jewish Women and the New Model of Antisemitism in Poland in the 1930s</t>
  </si>
  <si>
    <t>Violence; Gender; Interwar Poland; Universities; Jewish students</t>
  </si>
  <si>
    <t>This article examines anti-Jewish violence in the Second Polish Republic through the lens of gender. By focusing on verbal and physical attacks against female Jewish students at Polish universities in the 1930s, it highlights the radicalization of the antisemitic movement among Poland's future elite. Jewish women experienced discrimination and increasingly also violence at Polish universities as Jews and as women. The assaults suggest the need to examine both gender and Jewish differences. Although all Jewish students were targets of violent antisemitic attacks, women were especially vulnerable when they dared transgress gender boundaries by acting in unfeminine ways and signifying their intellectual empowerment-talking back, resisting, or defending Jewish men under attack. Indeed, Jewish women who stood up to their attackers transgressed the norms of both gender and Jewishness, and were thus doubly exposed to aggression and violence. Using the contemporary Jewish press, university archives, memoirs and testimonies, the female Jewish experience and the response of male Jewish students and community activists are reconstructed. Understanding these assaults as a window into gender politics in Jewish student associations, the Jewish press and Jewish communal institutions, the author examines their place in the public discourse of the Second Polish Republic.</t>
  </si>
  <si>
    <t>[Aleksiun, Natalia] Touro Coll, Grad Sch Jewish Studies, New York, NY 10006 USA</t>
  </si>
  <si>
    <t>Touro University</t>
  </si>
  <si>
    <t>Aleksiun, N (corresponding author), Touro Coll, Grad Sch Jewish Studies, New York, NY 10006 USA.</t>
  </si>
  <si>
    <t>natalia.aleksiun@touro.edu</t>
  </si>
  <si>
    <t>10.1007/s10835-019-09345-z</t>
  </si>
  <si>
    <t>FEB 2020</t>
  </si>
  <si>
    <t>KU0CM</t>
  </si>
  <si>
    <t>WOS:000511076200001</t>
  </si>
  <si>
    <t>Laoire, CN</t>
  </si>
  <si>
    <t>Laoire, Caitriona Ni</t>
  </si>
  <si>
    <t>Transnational mobility desires and discourses: Young people from return-migrant families negotiate intergenerationality, mobility capital, and place embeddedness</t>
  </si>
  <si>
    <t>POPULATION SPACE AND PLACE</t>
  </si>
  <si>
    <t>intergenerationality; Ireland; migration; mobility capital; transnational mobility; youth</t>
  </si>
  <si>
    <t>MIGRATION; ASPIRATIONS; EXPECTATIONS; IDENTITIES; GENERATION; NARRATIVES; FRAMEWORK; STUDENTS; POLISH</t>
  </si>
  <si>
    <t>A longitudinal and intergenerational perspective opens up possibilities of novel insights into the socio-spatial practices and relations that constitute, and generate, transnational youth im/mobilities. This paper draws on research conducted over 10 years with young adults who had migrated to Ireland as children with their return-migrant parents during the Celtic Tiger period. It explores how, as young adults, they envisage and navigate their unfolding im/mobility pathways. In a context where transnational mobility experience is highly valued and celebrated, they draw on their mobility capital as former migrants to self-position as knowledgeable mobile subjects. However, precisely because of their personal and family mobility resources, their engagements with discourses of hypermobility are selective-simultaneously claiming the cultural capital of transnational mobility and de-fetishising it by producing grounded interpretations that value place embeddedness. The paper sheds light on some of the tensions of contemporary youth mobilities in contexts of globalisation, uncertainty, and migration.</t>
  </si>
  <si>
    <t>[Laoire, Caitriona Ni] Univ Coll Cork, Sch Appl Social Studies, Cork, Ireland; [Laoire, Caitriona Ni] Univ Coll Cork, Inst Social Sci 21st Century, Cork, Ireland</t>
  </si>
  <si>
    <t>University College Cork; University College Cork</t>
  </si>
  <si>
    <t>Laoire, CN (corresponding author), Univ Coll Cork, Sch Appl Social Studies, Cork, Ireland.;Laoire, CN (corresponding author), Univ Coll Cork, Inst Social Sci 21st Century, Cork, Ireland.</t>
  </si>
  <si>
    <t>C.Nilaoire@ucc.ie</t>
  </si>
  <si>
    <t>Ni Laoire, Caitriona/0000-0001-5240-6780</t>
  </si>
  <si>
    <t>1544-8444</t>
  </si>
  <si>
    <t>1544-8452</t>
  </si>
  <si>
    <t>POPUL SPACE PLACE</t>
  </si>
  <si>
    <t>Popul. Space Place.</t>
  </si>
  <si>
    <t>e2310</t>
  </si>
  <si>
    <t>10.1002/psp.2310</t>
  </si>
  <si>
    <t>JAN 2020</t>
  </si>
  <si>
    <t>Demography; Geography</t>
  </si>
  <si>
    <t>NF8VD</t>
  </si>
  <si>
    <t>WOS:000507069000001</t>
  </si>
  <si>
    <t>Delgado, CA; Doval, HO; Tatoj, C</t>
  </si>
  <si>
    <t>Arenas Delgado, Christian; Otero Doval, Herminda; Tatoj, Cecylia</t>
  </si>
  <si>
    <t>Reading mediation in international contexts. The cases of Chile, Poland and Portugal</t>
  </si>
  <si>
    <t>INVESTIGACIONES SOBRE LECTURA</t>
  </si>
  <si>
    <t>Reading mediation; Reading motivation; Reading habit; School contexts; Secondary education</t>
  </si>
  <si>
    <t>COMPETENCE; MOTIVATION; STUDENTS</t>
  </si>
  <si>
    <t>The present article, part of the project Reading habits in international contexts of secondary school students. A study of educational practices for the promotion of reading (PR2018057), reports the results of an exploratory-observational scope research extracted from that context. The main objective is to evidence research hypotheses on the training needs of reading teachers. It investigates some areas of the reading habits of Chilean, Polish and Portuguese adolescents who are in transition between primary and secondary school. There are common and divergent patterns in the answers to a questionnaire that delves into motivational and teaching aspects linked to reading education: leisure reading habits, the provenance of the books students read and the use of libraries, the hierarchization of the importance of reading, the strategies of teachers who train reading skills and also the initiatives to promote reading in schools, and their participation. In the light of results obtained, paths of educational and didactic research are proposed that allow to add value to the role of teachers as mediators of reading in the three national contexts that are part of the analysis.</t>
  </si>
  <si>
    <t>[Arenas Delgado, Christian] Univ Barcelona, Barcelona, Spain; [Otero Doval, Herminda] Univ Vigo, Vigo, Spain; [Tatoj, Cecylia] Univ Silesia, Katowice, Poland</t>
  </si>
  <si>
    <t>University of Barcelona; Universidade de Vigo; University of Silesia in Katowice</t>
  </si>
  <si>
    <t>Delgado, CA (corresponding author), Univ Barcelona, Barcelona, Spain.</t>
  </si>
  <si>
    <t>c.arenas@ub.edu; mindaod@gmail.com; cecylia.tatoj@us.edu.pl</t>
  </si>
  <si>
    <t>Arenas, Christian/AAX-2092-2020</t>
  </si>
  <si>
    <t>ASOC ESPANOLA COMPRENSION LECTORA</t>
  </si>
  <si>
    <t>MALAGA</t>
  </si>
  <si>
    <t>APDO 5050, MALAGA, 00000, SPAIN</t>
  </si>
  <si>
    <t>2340-8685</t>
  </si>
  <si>
    <t>INVESTIG LECT</t>
  </si>
  <si>
    <t>Investig. Lect.</t>
  </si>
  <si>
    <t>10.37132/isl.v0i13.309</t>
  </si>
  <si>
    <t>LT7AR</t>
  </si>
  <si>
    <t>gold, Green Submitted, Green Published</t>
  </si>
  <si>
    <t>WOS:000537219900006</t>
  </si>
  <si>
    <t>Birgegård, U</t>
  </si>
  <si>
    <t>Birgegard, Ulla</t>
  </si>
  <si>
    <t>Why was Pavel Negrebetskii Executed?</t>
  </si>
  <si>
    <t>SLOVENE-INTERNATIONAL JOURNAL OF SLAVIC STUDIES</t>
  </si>
  <si>
    <t>Foreign diplomats; Negrebetskii; von Horn; Sparwenfeld; Russian-Polish relations; Russian-Danish relations; the Miloslavskiis; the Naryshkins; Zierowsky</t>
  </si>
  <si>
    <t>The paper seeks to contribute to the discussion among historians about the value, as historical sources, of foreign diplomats stationed in Russia. Two young men, Hildebrand von Horn, an envoy extraordinaire of the Danish king, and the Swede Johan Gabriel Sparwenfeld, a student of the Russian language and Russian affairs on a scholarship granted by the Swedish king, met in the Russian capital during the summer of 1684. They had met before-in 1682 in Copenhagen-but this time their roles were quite different, as they were in Moscow as representatives of countries with opposite political aims vis-a-vis Russia. Von Horn was in Russia for the third time, knew many influential people at court and mastered the Russian language. He kept Sparwenfeld informed about what was going on behind the scenes at court. This information was written down by Sparwenfeld in his diary of the Russian journey, published by the author of this paper in 2002. In July 1684 von Horn told Sparwenfeld about the execution of a noble and learned Pole, Negrebetskii. This person, Pavel Negrebetskii, had had an important position at court during the reign of Fyodor Alekseevich but lost his influence after the death of the Tsar. In August the two friends once more discussed Negrebetskii, his torture, and the role of I. M. Miloslavskii in his fate. Negrebetskii was accused of having taken part in a conspiracy against Sof'ia and her supporters in the aftermath of the streltsy uprising in May 1682. The torture was stopped by Vasilii Vasil'evich Golitsyn, and Negrebetskii was hastily and secretly taken to the Red Square and executed. Why was Negrebetskii executed in this way two years after his stated crime? After discussing various aspects of the question, this paper gives a possible answer. It seems that the real reason was that Negrebetskii did not stop trying to make the Polish king intervene on Naryshkina's side in the struggle for power between the Miloslavskii and Naryshkin clans. In connection with the arrival of an Austrian embassy in Moscow in May-June 1684, a new possibility for Negrebetskii to get in contact with Poland offered itself in the person of the Habsburg resident in Warsaw, I. Zierowsky. Negrebetskii, it seems, took advantage of the opportunity and tried to send a letter with Zierowsky to the Polish king, begging the king for help and support of Naryshkina and her son. The letter was intercepted, and Sof'ia and Miloslavskii decided to get rid of the irritating Pole once and for all. His execution also gave a clear signal to Peter's supporters that their previous plans were known and that their activities were under surveillance. It was not possible to touch the main actors in the unrealized conspiracy for political reasons; the most active among them was Vasilii Vasil'evich's cousin, Boris Alekseevich Golitsyn. So, the entries in Sparwenfeld ' s diary about nightly conversations between two foreigners in the Russian capital help to shed light on how and when Pavel Negrebetskii died, and, hopefully, also why.</t>
  </si>
  <si>
    <t>[Birgegard, Ulla] Uppsala Univ, Inst Moderna Sprak, Ryska, Engelska Pk,Thunbergsvagen 3 L, S-75126 Uppsala, Sweden</t>
  </si>
  <si>
    <t>Uppsala University</t>
  </si>
  <si>
    <t>Birgegård, U (corresponding author), Uppsala Univ, Inst Moderna Sprak, Ryska, Engelska Pk,Thunbergsvagen 3 L, S-75126 Uppsala, Sweden.</t>
  </si>
  <si>
    <t>ulla.birgegard@moderna.uu.se</t>
  </si>
  <si>
    <t>RUSSIAN ACAD SCIENCES, INST SLAVIC STUDIES</t>
  </si>
  <si>
    <t>MOSCOW</t>
  </si>
  <si>
    <t>LENINSKII PROSPEKT, DOM 32A, MOSCOW, 119334, RUSSIA</t>
  </si>
  <si>
    <t>2304-0785</t>
  </si>
  <si>
    <t>2305-6754</t>
  </si>
  <si>
    <t>SLOV-INT J SLAV STUD</t>
  </si>
  <si>
    <t>Slovene</t>
  </si>
  <si>
    <t>10.31168/2305-6754.2020.9.1.8</t>
  </si>
  <si>
    <t>ND1QL</t>
  </si>
  <si>
    <t>WOS:000561680400008</t>
  </si>
  <si>
    <t>Dziedzic, S</t>
  </si>
  <si>
    <t>Dziedzic, Stanislaw</t>
  </si>
  <si>
    <t>HE SEEMS AN EXTRAORDINARY ACTOR. KAROL WOJTYLA IN THE UNDERGROUND RHAPSODIC THEATRE</t>
  </si>
  <si>
    <t>Karol Wojtyla; Rhapsodic Theatre; Studio 39; Tyniecka Street; Mieczyslaw Kotlarczyk</t>
  </si>
  <si>
    <t>Karol Wojtyla's decision to start Polish Philology at the Jagiellonian University after graduating from the State Marcin Wadowita Secondary School was no surprise to those who knew him in Wadowice. His theatrical interests and talents, mainly acting and directing, were widely known. He helped found a high school theatrical group, acted in the Amateur Universal Theatre run by Mieczyslaw Kotlarczyk, and on the stage of the Catholic House. His mentor in the field of the theatre was Mieczyslaw Kotlarczyk. As a secondary school student, Wojtyla had already started writing poetry, and possibly his Beskid Ballads had already been created. He wanted to become an actor, but also developed as a writer. Cracow, with its creative environment and student peers, supported his theatrical and literature endeavours. Besides his university studies, he also developed his acting skills in the Studio 39 theatre group. During the Nazi occupation of Poland, Studio 39 members continued their underground activities. After Mieczyslaw Kotlarczyk arrived in Cracow in 1941, the Studio was transformed into the Rhapsodic Theatre. Wojtyla participated in all 7 premiere performances. With his talent and acting capabilities, together with his deep theatrical knowledge, he was a rising hope for his underground companions in the field of acting. His skills were appreciated by such famous actors as Juliusz Osterwa. Osterwa, the chief Polish actor of those times, stated We seem to have an extraordinary actor after Juliusz Slowacki's Krol-Duch was performed with Wojtyla starring. He intended to employ Wojtyla after the war. However, the time to make definitive choices finally arrived and Karol Wojtyla entered the Higher Seminary for Priests in 1942. His rhapsodic experience and literary achievements were to be the measurement of his charismatic call to millions of followers and believers as the future Pope.</t>
  </si>
  <si>
    <t>[Dziedzic, Stanislaw] UJ, Krakow, Poland</t>
  </si>
  <si>
    <t>Dziedzic, S (corresponding author), UJ, Krakow, Poland.</t>
  </si>
  <si>
    <t>Stanislaw.dziedzic@biblioteka.krakow.pl</t>
  </si>
  <si>
    <t>10.18290/rh.2068s-11</t>
  </si>
  <si>
    <t>PS0QU</t>
  </si>
  <si>
    <t>WOS:000607637900011</t>
  </si>
  <si>
    <t>Grynova, M; Khimchuk, L; Shymczyk, K</t>
  </si>
  <si>
    <t>Grynova, Maryna; Khimchuk, Liliana; Shymczyk, Katarzyna</t>
  </si>
  <si>
    <t>DEVELOPMENT OF COLLABORATION, RESEARCH AND MENTORING SKILLS OF PRE-SERVICE TEACHERS FACILITATING ICT LEARNING BY OLDER ADULTS</t>
  </si>
  <si>
    <t>pre-service teachers; ICT; older people; problem-based learning; collaboration skills; research skills; mentoring skills</t>
  </si>
  <si>
    <t>ROLES</t>
  </si>
  <si>
    <t>The purpose of the article is to substantiate educational strategies of collaboration, research and mentoring skills development in pre-service teachers facilitating older adults' learning of ICT with the use of problem-based practice-oriented adult learning activities. The study involved students of Ukrainian and Polish universities who were in the first year of Master degree programme for pre-service teachers and older people enrolled in the non-formal educational programme The third age university. In order to identify the data on the initial levels of the target skills development in pre-service teachers, we used narrative interviews, a self-assessment questionnaire, and observations. At the stage of target skills development, we used the problem-based learning method which required the pre-service teachers to research the older adults' needs in ICT learning, provide mentoring and promote collaboration in the learning process. At the stage of evidence verification, we employed observation of pre-service teachers' behaviour and a self-assessment questionnaire and compared the results with the initial data. Our findings showed an increased level of the development of all the three skills of pre-service teachers, which confirmed the appropriateness of the use of the chosen learning method based on the authentic problem that was relevant to the pre-service teachers since they understood that its solution was important for the involvement of older citizens in active life of community and society undergoing digital transformation.</t>
  </si>
  <si>
    <t>[Grynova, Maryna] Poltava VG Korolenko Natl Pedag Univ, Poltava, Ukraine; [Khimchuk, Liliana] Vasyl Stefanyk Precarpathian Natl Univ, Ivano Frankivsk, Ukraine; [Shymczyk, Katarzyna] Jan Kochanowski Univ Humanities &amp; Sci, Branch Piotrkow Trybunalski, Piotrkow Trybunalski, Poland</t>
  </si>
  <si>
    <t>Ministry of Education &amp; Science of Ukraine; Poltava National V.G. Korolenko Pedagogical University; Ministry of Education &amp; Science of Ukraine; Vasyl Stefanyk Precarpathian National University; Jan Kochanowski University</t>
  </si>
  <si>
    <t>Grynova, M (corresponding author), Poltava VG Korolenko Natl Pedag Univ, Poltava, Ukraine.</t>
  </si>
  <si>
    <t>grinovamv@gmail.com; khimchuk.liliana@gmail.com</t>
  </si>
  <si>
    <t>Grynova, Maryna/AAG-8133-2020</t>
  </si>
  <si>
    <t>10.20535/2410-8286.220022</t>
  </si>
  <si>
    <t>PN5PI</t>
  </si>
  <si>
    <t>WOS:000604530200013</t>
  </si>
  <si>
    <t>Karbowniczek, J; Pawelec, L</t>
  </si>
  <si>
    <t>Karbowniczek, Jolanta; Pawelec, Lidia</t>
  </si>
  <si>
    <t>The Role of Social Networks in the Psychosocial Functioning of Students in Selected Polish Primary Schools</t>
  </si>
  <si>
    <t>MEDIA EDUCATION-MEDIAOBRAZOVANIE</t>
  </si>
  <si>
    <t>social networks; students; network; internet user</t>
  </si>
  <si>
    <t>Internet is a guru, the latest achievement of modern times, an unlimited range of topics, a source of phenomena and world events, as well as an irreplaceable tool of entertainment. It is a very convenient form of contact, aimed at replacing traditional correspondence, telephony, and even in the busy world of traditional meetings. It allows you to send files containing texts, sound, image and movie. Growing young people focus on the same topics, interests or hobbies, creating virtual communities. Social networks, which are one of the types of such a community, are becoming more and more popular among Polish cyberspace users. Their task is to make new contacts possible, find old friends and acquaintances, and share information about themselves. Therefore, they satisfy the needs arising from human nature, such as affiliation, being with others, friendship. In connection with the constantly growing popularity of social networking sites, the aim of the empirical research was to find out the role they play in the psychosocial life of 750 8th grade students in Polish primary schools. Particular attention was paid to interpersonal relations, initiated both in the virtual world and beyond. Empirical research has made it possible for us to verify theoretical knowledge about social networking sites and confront it with the actual participation of websites in building interpersonal bonds among young people, constructing their activity and showing the positive and negative aspects of using them.</t>
  </si>
  <si>
    <t>[Karbowniczek, Jolanta] Jesuit Univ Ignatianum, Krakow, Poland; [Pawelec, Lidia] Jan Kochanowski Univ Humanities &amp; Sci, Kielce, Poland</t>
  </si>
  <si>
    <t>Jan Kochanowski University</t>
  </si>
  <si>
    <t>Karbowniczek, J (corresponding author), Jesuit Univ Ignatianum, Krakow, Poland.</t>
  </si>
  <si>
    <t>jkarbow@poczta.onet.pl; lidiapawelec@op.pl</t>
  </si>
  <si>
    <t>KARBOWNICZEK, JOLANTA/0000-0003-4746-3814</t>
  </si>
  <si>
    <t>Cherkas Global Univ Press</t>
  </si>
  <si>
    <t>Washington</t>
  </si>
  <si>
    <t>1717 N Street NW, Suite 1, Washington, District of Columbia, UNITED STATES</t>
  </si>
  <si>
    <t>1994-4160</t>
  </si>
  <si>
    <t>1994-4195</t>
  </si>
  <si>
    <t>MEDIA EDUC-RUSS</t>
  </si>
  <si>
    <t>Media Educ.</t>
  </si>
  <si>
    <t>10.13187/me.2020.4.653</t>
  </si>
  <si>
    <t>Communication</t>
  </si>
  <si>
    <t>PE1HY</t>
  </si>
  <si>
    <t>WOS:000598123500010</t>
  </si>
  <si>
    <t>Kozaczka, M</t>
  </si>
  <si>
    <t>Kozaczka, Marian</t>
  </si>
  <si>
    <t>Social Responsibility of Companies Managing Polish Special Economic Zones</t>
  </si>
  <si>
    <t>PRACE KOMISJI GEOGRAFII PRZEMYSLU POLSKIEGO TOWARZYSTWA GEOGRAFICZNEGO-STUDIES OF THE INDUSTRIAL GEOGRAPHY COMMISSION OF THE POLISH GEOGRAPHICAL SOCIETY</t>
  </si>
  <si>
    <t>company; economic zone; economy; social responsibility</t>
  </si>
  <si>
    <t>In Poland, there are 14 special economic zones, separate areas, where economic activities are carried out on preferential terms. Zones are divided into sub-zones and investment areas, which are intended to attract domestic and foreign investors, influence labour markets, support exports, stimulate the activity of local communities, economic operators, institutions. Polish special economic zones are managed by limited liability companies or public limited companies, in which the State Treasury holds a majority of the votes. Such a management system allows to maintain state control over zones, directions of their development, rapid implementation of investment projects on their territory. The purpose of the article is to define the financial effects of companies managing Polish special economic zones, their contribution to the development of social responsibility, to answer the following questions: is there a relationship between the profits of management companies and the level of social responsibility, what other important factors affect their involvement in social responsibility.The work uses a method of document analysis, its results confirm the increasing participation of companies managing economic zones in the reconstruction and development of vocational education, in the organisation and financing of competitions, festivals, the creation of scholarship systems for high school students, university students. Companies with large capital, high profits, managing the largest economic zones accounted for the largest share of social responsibility.</t>
  </si>
  <si>
    <t>[Kozaczka, Marian] Uniwersytet Pedag Krakowie, Wydzial Nauk Spolecznych, Inst Prawa Adm &amp; Ekon, Katedra Polityk Publ, Ul Podchorazych 2, PL-30084 Krakow, Poland</t>
  </si>
  <si>
    <t>Kozaczka, M (corresponding author), Uniwersytet Pedag Krakowie, Wydzial Nauk Spolecznych, Inst Prawa Adm &amp; Ekon, Katedra Polityk Publ, Ul Podchorazych 2, PL-30084 Krakow, Poland.</t>
  </si>
  <si>
    <t>marian.kozaczka@up.krakow.pl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</si>
  <si>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</si>
  <si>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</si>
  <si>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</si>
  <si>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</si>
  <si>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</si>
  <si>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</si>
  <si>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</si>
  <si>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10.24917/20801653.343.14</t>
  </si>
  <si>
    <t>NZ0YS</t>
  </si>
  <si>
    <t>WOS:000576819700015</t>
  </si>
  <si>
    <t>Leshchenko, M; Tymchuk, L; Pavlenko, N; Ruban, L</t>
  </si>
  <si>
    <t>Leshchenko, Mariya; Tymchuk, Larysa; Pavlenko, Nataliia; Ruban, Larysa</t>
  </si>
  <si>
    <t>DEMOCRATIC VALUES AND DIGITAL SKILLS OF STUDENTS IN HIGHER EDUCATIONAL ESTABLISHMENTS OF POLAND AND UKRAINE</t>
  </si>
  <si>
    <t>democratic values; digital skills; digital critical competence; democratisation; educational process</t>
  </si>
  <si>
    <t>The subject of the paper is evaluating and comparing the activity of using digital technologies for the realisation of democratic values by students of Polish and Ukrainian higher educational establishments: rights to freedom of access to information; tolerant communication with other people; awareness of the values of solidarity, equality.The study was carried out at Maria Curie-Sklodowska University in Lublin (Poland), The Jan Kochanowski University in Kielce (Poland), Radom Academy of Economics (Poland), Taras Shevchenko National University of Kyiv (Ukraine), Poltava V.G. Korolenko National Pedagogical University (Ukraine). Based on the survey results, the quantitative and qualitative analysis of digital technologies used in the development of democratic ideals and social activity of youth are carried. The results obtained are typologically common for students of both Polish and Ukrainian higher educational establishments.The paper provides recommendations for teachers of higher educational establishments on the use of digital technologies to support the development of students' democratic values in formal and non-formal learning and draws attention to the problem of forming digital critical competence of students.</t>
  </si>
  <si>
    <t>[Leshchenko, Mariya; Ruban, Larysa] Jan Kochanowski Univ Humanities &amp; Sci, Kielce, Poland; [Tymchuk, Larysa; Ruban, Larysa] Taras Shevchenko Natl Univ Kyiv, Kiev, Ukraine; [Pavlenko, Nataliia] Poltava VG Korolenko Natl Pedag Univ, Poltava, Ukraine</t>
  </si>
  <si>
    <t>Jan Kochanowski University; Ministry of Education &amp; Science of Ukraine; Taras Shevchenko National University Kiev; Ministry of Education &amp; Science of Ukraine; Poltava National V.G. Korolenko Pedagogical University</t>
  </si>
  <si>
    <t>Leshchenko, M (corresponding author), Jan Kochanowski Univ Humanities &amp; Sci, Kielce, Poland.</t>
  </si>
  <si>
    <t>darlyngpetra18@gmail.com; lucky.clio2017@gmail.com; nataliiapavlenkonet@gmail.com; mlarissa@urk.net</t>
  </si>
  <si>
    <t>Leshchenko, Mariya/JFS-2958-2023; Tymchuk, Larysa/AAT-2058-2021; Ruban, Larysa/N-2908-2019</t>
  </si>
  <si>
    <t>Leshchenko, Mariya/0000-0003-4121-565X; Tymchuk, Larysa/0000-0003-4678-2362; Ruban, Larysa/0000-0001-5539-931X</t>
  </si>
  <si>
    <t>Lane Kirkland International Scholarship Program in Poland; Polish-American Freedom Foundation</t>
  </si>
  <si>
    <t>The research was funded by Lane Kirkland International Scholarship Program in Poland. The program is funded by the Polish-American Freedom Foundation and administered by the Leaders of Change Foundation. The author's participation in the program was carried out from October 2018 to June 2019 at the University of Marie Curie-Sklodowska in Lublin (scientific consultant -Professor A. Radomsky) and included internships at the University of Jan Kokhanowski (Piotrkow Trybunalski) and the Higher School economy in Radom. The purpose of the implemented research project was to study the Polish experience of transformation of society in the field of development of European values among young people by means of digital humanities.</t>
  </si>
  <si>
    <t>10.20535/2410-8286.208316</t>
  </si>
  <si>
    <t>MO1IH</t>
  </si>
  <si>
    <t>WOS:000551288200001</t>
  </si>
  <si>
    <t>Martyniak, M; Pellitteri, J</t>
  </si>
  <si>
    <t>Martyniak, Marzena; Pellitteri, John</t>
  </si>
  <si>
    <t>The Effects of Short-Term Emotional Intelligence Training on Preschool Teachers in Poland</t>
  </si>
  <si>
    <t>PSIHOLOGIJSKE TEME</t>
  </si>
  <si>
    <t>emotional intelligence; preschool teachers; MSCEIT; intervention</t>
  </si>
  <si>
    <t>The development of emotional intelligence (El) in preschool teachers is important because of the influence on classroom environment, student engagement and child development. This cluster sample experimental study included teachers (all female) in public and private nursey and preschools in Warsaw, Poland. The treatment group (N= 60) interventions included three monthly workshop training in EI that was supported by daily exercises for four weeks following the training in contrast to the control group (N = 44) that did not receive any intervention. Pretest-posttest comparisons as measured by the Polish Mayer-Salovey-Caruso Emotional Intelligence Test (MSCEIT) indicated treatment group increases in three of the four EI abilities (facilitation, knowledge and regulation) as well as the MSCEIT Strategic area. In posttest comparisons the treatment group was significantly higher than controls on the facilitation and regulation abilities and the strategic area. Results suggest that targeted interventions for teachers can improve EI abilities with short term training and hold promise for improved teacher development.</t>
  </si>
  <si>
    <t>[Martyniak, Marzena] Inst Emot Dev, Warsaw, Poland; [Pellitteri, John] CUNY, Queens Coll, 65-30 Kissena Blvd Flushing, New York, NY 11367 USA</t>
  </si>
  <si>
    <t>City University of New York (CUNY) System; Queens College NY (CUNY)</t>
  </si>
  <si>
    <t>Pellitteri, J (corresponding author), CUNY, Queens Coll, 65-30 Kissena Blvd Flushing, New York, NY 11367 USA.</t>
  </si>
  <si>
    <t>John.Pellitteri@qc.cuny.edu</t>
  </si>
  <si>
    <t>UNIV RIJEKA, FAC HUMANITIES SOCIAL SCIENCES</t>
  </si>
  <si>
    <t>Rijeka</t>
  </si>
  <si>
    <t>Sveucilisna Avenija 4, Rijeka, Rijeka, CROATIA</t>
  </si>
  <si>
    <t>1332-0742</t>
  </si>
  <si>
    <t>1849-0395</t>
  </si>
  <si>
    <t>Psihologijske Teme</t>
  </si>
  <si>
    <t>10.31820/pt.29.1.5</t>
  </si>
  <si>
    <t>VL6EG</t>
  </si>
  <si>
    <t>WOS:000894049100006</t>
  </si>
  <si>
    <t>Obertová, Z</t>
  </si>
  <si>
    <t>Obertova, Zuzana</t>
  </si>
  <si>
    <t>SCHOLARLY RESEARCH ACTIVITIES OF THE FOREIGN LECTOR</t>
  </si>
  <si>
    <t>CHUZHDOEZIKOVO OBUCHENIE-FOREIGN LANGUAGE TEACHING</t>
  </si>
  <si>
    <t>Bulgarian</t>
  </si>
  <si>
    <t>Wladyslaw Bobek; Lector of Polish Language; Slovak-Polish Literature Relations; Comparative Literature Studies; Pencho Slaveykov</t>
  </si>
  <si>
    <t>The paper deals with the pedagogical and research activities of Wladyslaw Bobek, a lector of Polish language and literature at the Faculty of Arts of Comenius University in Bratislava during the inter-war period. As a teacher he encouraged students in being interested in the Polish language, literature and culture. He educated the first properly prepared generation of Slovak translators of Polish literature. As a scholar he laid foundations of the Polish-Slovak comparative research in literature and enriched the research of the history of the Slovak literature. He was interested in almost all Slavic philology and wrote papers also on the Bulgarian literature. W. Bobek surpassed expectations on foreign lectors. His contribution to the Slovak research is so inspiring that scholars reach out to his work until today.</t>
  </si>
  <si>
    <t>[Obertova, Zuzana] Comenius Univ, Fac Arts, Dept Slav Studies, 2 Gondova St, Bratislava 81102, Slovakia</t>
  </si>
  <si>
    <t>Comenius University Bratislava</t>
  </si>
  <si>
    <t>Obertová, Z (corresponding author), Comenius Univ, Fac Arts, Dept Slav Studies, 2 Gondova St, Bratislava 81102, Slovakia.</t>
  </si>
  <si>
    <t>zuzana.obertova@uniba.sk</t>
  </si>
  <si>
    <t>NATSIONALNO IZDATELSTVO AZ BUKI</t>
  </si>
  <si>
    <t>SOFIA</t>
  </si>
  <si>
    <t>BUL TSARIGRADSKO SHOSE, 125, BL 5, SOFIA, 1113, BULGARIA</t>
  </si>
  <si>
    <t>0205-1834</t>
  </si>
  <si>
    <t>1314-8508</t>
  </si>
  <si>
    <t>CHUZHDOEZIKOVO OBUC</t>
  </si>
  <si>
    <t>Chuzhdoezikovo Obuc.</t>
  </si>
  <si>
    <t>LW3VH</t>
  </si>
  <si>
    <t>WOS:000539073200005</t>
  </si>
  <si>
    <t>Parczewska, T</t>
  </si>
  <si>
    <t>Parczewska, Teresa</t>
  </si>
  <si>
    <t>The quality of care for 5-9-year old children in the school environment in Poland measured with the use of the SACERS scale</t>
  </si>
  <si>
    <t>Child; care; quality; school common room; SACERS scale</t>
  </si>
  <si>
    <t>The aim of the study is to present the quality of care provided to children in Polish school common rooms. Diagnostic research was conducted using the tool 'School-Age Care Environment Rating Scale' (SACERS), and 56 school common rooms intended for children aged from 5 to 9 years were studied, both in rural and urban settings. The obtained results indicate that the level of quality of care offered to children is minimal. The presence of qualified teachers as well as the developed care and education work programmes and plans seemed to have a positive influence on quality. However, detailed analyses demonstrated that Polish school common rooms do not meet SACERS requirements in terms of health and safety, educational activities, or space and furnishings. Although it is generally believed that school common rooms in Poland meet the basic needs of the youngest students, the obtained research results suggest there is an urgent need to improve the quality of care for children enrolled at common room programmes. The added value of the project is demonstrating the potential of the SACERS scale, proving that it can be used in Poland, and that it provides an opportunity to conduct comparative studies on an international scale.</t>
  </si>
  <si>
    <t>[Parczewska, Teresa] Marie Curie Sklodowska Univ, Fac Educ &amp; Psychol, Lublin, Poland</t>
  </si>
  <si>
    <t>Parczewska, T (corresponding author), Marie Curie Sklodowska Univ, Fac Educ &amp; Psychol, Lublin, Poland.</t>
  </si>
  <si>
    <t>terpar@wp.pl</t>
  </si>
  <si>
    <t>PARCZEWSKA, TERESA/0000-0001-7651-5519</t>
  </si>
  <si>
    <t>10.1080/03004279.2019.1629607</t>
  </si>
  <si>
    <t>PU4AK</t>
  </si>
  <si>
    <t>WOS:000609248300004</t>
  </si>
  <si>
    <t>Pieczka, A</t>
  </si>
  <si>
    <t>Pieczka, Anna</t>
  </si>
  <si>
    <t>Polish-Italian virtual exchange. Learners as teachers of their native languages</t>
  </si>
  <si>
    <t>virtual exchange; telecollaboration; virtual mobility; Polish as a foreign language; Italian as a foreign language; online tools; code-switching; student as a teacher</t>
  </si>
  <si>
    <t>ONLINE INTERCULTURAL EXCHANGE; NEGOTIATION</t>
  </si>
  <si>
    <t>This article presents the position of virtual exchanges and telecollaboration in higher education, as well as the advantages of their implementation. They are a part of virtual mobility and can supplement or replace physical mobility. Advantages that follow from virtual exchanges correspond to the latest guidelines on education provided by the European Union. Moreover, telecollaboration requires less time and money than participation in physical exchanges. Therefore, its implementation makes it possible to develop varied skills (e.g. language, digital and intercultural competence), regardless of the financial and personal situation of students. The second part of this study presents the course and structure of the Polish-Italian virtual exchange that took place in the academic year 2018/2019 between Maria Curie-Sklodowska University in Lublin and the University of Turin. As part of it, learners of Italian and learners of Polish acted as teachers of their native languages. The purpose of research was to determine whether this form of virtual exchange can be successfully implemented among students of first-cycle degree studies. What was analyzed were online tools chosen by students to complete their tasks, the form in which language issues were presented to partners and code-switching during the exchange. The research material consisted of the students' written assignments and the forms of presenting knowledge used to complete tasks in the virtual exchange. On the basis of this material, it was concluded that giving the participants freedom to switch between codes did not have a negative impact on the project. However, it was also noted that students were not adequately prepared to assume the role of teachers. Despite their knowledge of various online tools, they tended to select those that were not suited to the digital environment, whereas the presented language issues turned out to be too complex for people with no teacher training to successfully explain them to their exchange partners.</t>
  </si>
  <si>
    <t>[Pieczka, Anna] Marie Curie Sklodowska Univ, Modern Linguist, Lublin, Poland; [Pieczka, Anna] Univ Torino, Turin, Italy</t>
  </si>
  <si>
    <t>Maria Curie-Sklodowska University; University of Turin</t>
  </si>
  <si>
    <t>Pieczka, A (corresponding author), Marie Curie Sklodowska Univ, Modern Linguist, Lublin, Poland.;Pieczka, A (corresponding author), Univ Torino, Turin, Italy.</t>
  </si>
  <si>
    <t>Pieczka, Anna/0000-0003-1228-7814</t>
  </si>
  <si>
    <t>PH2VT</t>
  </si>
  <si>
    <t>WOS:000600277800002</t>
  </si>
  <si>
    <t>Romaniuk, MW; Lukasiewicz-Wieleba, J; Kohut, S</t>
  </si>
  <si>
    <t>Romaniuk, Milosz Wawrzyniec; Lukasiewicz-Wieleba, Joanna; Kohut, Svitlana</t>
  </si>
  <si>
    <t>Academic teachers in the face of crisis remote education</t>
  </si>
  <si>
    <t>crisis remote education; e-learning; academic teachers; preparedness to online teaching; COVID-19</t>
  </si>
  <si>
    <t>MARIA GRZEGORZEWSKA UNIVERSITY; SOCIAL-ISOLATION; OPINIONS</t>
  </si>
  <si>
    <t>Remote education implemented in times of crisis, introduced suddenly, without prior preparation of academic teachers and universities, was a new and often challenging experience for all lecturers. The need to use own equipment, home internet access and the lack of time to prepare the classes adequately to the technical and content-related requirements of remote didactics made the quality of education depend on the competence and creativity of individual lecturers. The teaching process was also hindered by the lack of readiness of students to start learning remotely. The experience of remote learning, which came about due to the crisis, led to academic university teachers' participation in a mode of teaching that had previously only accounted for a small percentage of the didactic activity of the universities. In this article, the presented analyses aimed to learn about and compare the experiences related to crisis remote education gained by academic teachers from two universities, Polish and Ukrainian.</t>
  </si>
  <si>
    <t>[Romaniuk, Milosz Wawrzyniec; Lukasiewicz-Wieleba, Joanna] Akad Pedagogiki Specjalnej Marii Grzegorzewskiej, Warsaw, Poland; [Kohut, Svitlana] Ukrainski Katolicki Uniwersytet Lwowie, Lvov, Ukraine</t>
  </si>
  <si>
    <t>The Maria Grzegorzewska University</t>
  </si>
  <si>
    <t>Romaniuk, MW (corresponding author), Akad Pedagogiki Specjalnej Marii Grzegorzewskiej, Warsaw, Poland.</t>
  </si>
  <si>
    <t>QU0KO</t>
  </si>
  <si>
    <t>WOS:000626974600003</t>
  </si>
  <si>
    <t>Szwarc, A; Kromke, C; Stula, A; Dolanski, B; Sitek, M</t>
  </si>
  <si>
    <t>Szwarc, Andrzej; Kromke, Christoph; Stula, Aleksander; Dolanski, Bartosz; Sitek, Mateusz</t>
  </si>
  <si>
    <t>Efficiency of one-on-one play situations of Polish football players and their opponents during European Championships in relation to the playing area, current result and match</t>
  </si>
  <si>
    <t>football; 1-on-1 play; efficiency; current match result; game time; player position</t>
  </si>
  <si>
    <t>SOCCER PLAYERS; TECHNICAL PERFORMANCE; ELITE FOOTBALL; LEAGUE; GAME; STATISTICS; SUCCESS; WORLD; SCORE; EVOLUTION</t>
  </si>
  <si>
    <t>Purpose: The aim of the study was to assess the effectiveness of players of the Polish national football team and their opponents in one-on-one situations (1-on-1) in 9 matches of the group stage of the three subsequent finals of the European Championships in the years 2008, 2012 and 2016. Material: Audiovisual recordings of matches were analysed and game data were collected using the authors' original observation sheet. Activity, effectiveness and reliability of individual offensive and defensive actions were evaluated in terms of current match result, time elapsed and player position on the pitch. Efficiency of one-on-one play situations of 40 Polish players competing in group stages of Euro 2008-2012 was studied. The 20 of Polish National Team players taking part in this study were at the student's age (19-24 y) during championships and 6 of them were currently students or got a scientific degree. Results: The study reveals that, on average, players engage in 245 1-on-1 duels in a single match and that the best teams demonstrate almost 60% effectiveness in individual defensive actions. While the efficiency of 1-on-1 situations is the highest in the middle stage of both parts of the game and in the defensive zone, it decreases with the lapse of time and in relation with the shift of action towards the opponent's goal. Conclusions: Efficiency in 1-on-1 play determines success in competition and high reliability of individual defensive actions at the level close to 60% is the key differentiator of the winners' style of play.</t>
  </si>
  <si>
    <t>[Szwarc, Andrzej; Dolanski, Bartosz; Sitek, Mateusz] Gdansk Univ Phys Educ &amp; Sport, Dept Sport, Gdansk, Poland; [Kromke, Christoph] St Augustinusschule, Ettlinen, Germany; [Stula, Aleksander] Opole Univ Technol, Dept Phys Educ &amp; Physiotherapy, Opole, Poland</t>
  </si>
  <si>
    <t>Gdansk University of Physical Education &amp; Sport; Opole University of Technology</t>
  </si>
  <si>
    <t>Sitek, M (corresponding author), Gdansk Univ Phys Educ &amp; Sport, Dept Sport, Gdansk, Poland.</t>
  </si>
  <si>
    <t>andrzej.szwarc@awfgda.pl; christoph@kromke.info; a.stula@po.opole.pl; bartosz.dolanski@awfgda.pl; mateusz.sitek16@gmail.com</t>
  </si>
  <si>
    <t>Sitek, Mateusz/0000-0002-8485-231X; Dolanski, Bartosz/0000-0002-1844-2160; Andrzej, Szwarc/0000-0003-1959-3902; Stula, Aleksander/0000-0002-3940-9781</t>
  </si>
  <si>
    <t>10.15561/20755279.2020.0308</t>
  </si>
  <si>
    <t>MG6ZQ</t>
  </si>
  <si>
    <t>WOS:000546179300008</t>
  </si>
  <si>
    <t>Attitude to ICT and Self-Evaluation of Fluency in Using New Digital Devices, Websites and Software among Pre-Service Teachers</t>
  </si>
  <si>
    <t>INTERNATIONAL JOURNAL OF EMERGING TECHNOLOGIES IN LEARNING</t>
  </si>
  <si>
    <t>Students; pre-service teachers; ICT; Internet attitudes; new devices; Poland; SELI; media education; university; TPACK</t>
  </si>
  <si>
    <t>CONTENT KNOWLEDGE; PUPILS; MEDIA; TPACK</t>
  </si>
  <si>
    <t>The objective of the research was to obtain data on the attitudes of the future generation of teachers towards using new media in their didactic and educational activities. Additionally, the text presents the level of these teachers' self-evaluation regarding the use of new ICT-based devices. Indicators of both variables are compared. The research was conducted in the biggest Polish pedagogical university, using a sample of 450 students. The technique used was the diagnostic survey. The data were collected in the first half of 2019 as part of the international project SELI. Based on the data obtained, it was noticed that pre-service teachers do not form a homogeneous group, which means there are individuals presenting a very positive attitudes towards the introduction of new media as well as those who are careful when it comes to using ICT in teaching. Most respondents emphasize that using ICT in education is necessary and that this trend is irreversible. There is a minor group of future teachers who do not know about websites and software to support learning and teaching (about 10%). Almost half of the respondents present divided views regarding the role of ICT in stimulating engagement, motivation and interest among students. However, it should also be noted that almost half of the interviewees state that the use of smartphones at school should be banned. A positive attitude to new technologies in one area coincides with a high opinion about ICT in other areas. The self-evaluation of the teachers' own competencies is also internally coherent, meaning that respondents who declared that they had no problems with using, for example, new devices, also have no problems with using new websites or software.</t>
  </si>
  <si>
    <t>[Tomczyk, Lukasz] Pedag Univ Cracow, Krakow, Poland</t>
  </si>
  <si>
    <t>Tomczyk, L (corresponding author), Pedag Univ Cracow, Krakow, Poland.</t>
  </si>
  <si>
    <t>ERANET-LAC project from the European Union Seventh Framework Programme; Project Smart Ecosystem for Learning and Inclusion [ERANet17/ICT-0076SELI]; National Centre for Research and Development (NCBiR)</t>
  </si>
  <si>
    <t>ERANET-LAC project from the European Union Seventh Framework Programme; Project Smart Ecosystem for Learning and Inclusion; National Centre for Research and Development (NCBiR)(National Centre for Research &amp; Development, Poland)</t>
  </si>
  <si>
    <t>This work was supported by the ERANET-LAC project which has received funding from the European Union Seventh Framework Programme. Project Smart Ecosystem for Learning and Inclusion - ERANet17/ICT-0076SELI. In Poland the project was supported by the National Centre for Research and Development (NCBiR).</t>
  </si>
  <si>
    <t>KASSEL UNIV PRESS GMBH</t>
  </si>
  <si>
    <t>KASSEL</t>
  </si>
  <si>
    <t>DIAGONALE 10, D-34127 KASSEL, GERMANY</t>
  </si>
  <si>
    <t>1863-0383</t>
  </si>
  <si>
    <t>INT J EMERG TECHNOL</t>
  </si>
  <si>
    <t>Int. J. Emerg. Technol. Learn.</t>
  </si>
  <si>
    <t>10.3991/ijet.v15i19.16657</t>
  </si>
  <si>
    <t>OC3PG</t>
  </si>
  <si>
    <t>WOS:000579069800014</t>
  </si>
  <si>
    <t>Zellma, A</t>
  </si>
  <si>
    <t>Zellma, Anna</t>
  </si>
  <si>
    <t>CREATING A PROFESSIONAL IMAGE OF RELIGION TEACHERS IN SELECTED ONLINE PRESS</t>
  </si>
  <si>
    <t>religion teacher; online press; teaching religion; Polish school; Internet; catechesis</t>
  </si>
  <si>
    <t>Owing to its widespread accessibility, the online press influences the opinions of its readers to a considerable extent; this also applies to creating the image of the religion teacher. It is noticeable that a key role in the presentation of issues related to this profession is played by certain specific values to which the authors of press comment on the Internet. This study analyses the contents of online editions of selected Catholic (Gosc Niedzielny, Niedziela), right-wing (Do Rzeczy, Sieci) and left-wing (Gazeta Wyborcza, Polityka) newspapers and weeklies of the past five years, i.e. from 2015 to the latest issue (November 2019). The analysis revealed both similarities and differences in the presentation of the subject matter in question between these groups of papers. One-sidedness and subjectivity of opinions is a striking feature of opinions presented in the leftist press. According to the study author, these papers wrongly bring up issues such as poor professional qualifications of religion teachers, a waste of the two hours a week for teaching religion; at the same time, they disregard the educational role of religion teachers and their commitment to students' holistic development. This image is probably largely affected by the negative attitude to the Catholic Church and to teaching religion in Polish schools, resulting from the journalists' viewpoint. On the other hand, the Catholic press presents a positive attitude and its journalists make efforts to provide reliable information, e.g. by emphasising the professional qualifications and various educational activities of religion teachers and by appreciating their role in the school educational mission. The right-wing press did not publish articles on a religion teacher.</t>
  </si>
  <si>
    <t>[Zellma, Anna] Uniwersytet Warminsko Mazurski Olsztynie, Wydzial Teol, Olsztyn, Poland; [Zellma, Anna] Uniwersytet Warminsko Mazurski Olsztynie, Katedra Teol Pastoralnej &amp; Katechetyki, Ul Hozjusza 15, PL-11041 Olsztyn, Poland</t>
  </si>
  <si>
    <t>Zellma, A (corresponding author), Uniwersytet Warminsko Mazurski Olsztynie, Wydzial Teol, Olsztyn, Poland.;Zellma, A (corresponding author), Uniwersytet Warminsko Mazurski Olsztynie, Katedra Teol Pastoralnej &amp; Katechetyki, Ul Hozjusza 15, PL-11041 Olsztyn, Poland.</t>
  </si>
  <si>
    <t>anna.zellma@uwm.edu.pl</t>
  </si>
  <si>
    <t>Zellma, Anna/HGE-0955-2022</t>
  </si>
  <si>
    <t>10.31648/sw.4777</t>
  </si>
  <si>
    <t>QT6TX</t>
  </si>
  <si>
    <t>WOS:000626722600016</t>
  </si>
  <si>
    <t>Bronikowska, M; Korcz, A; Pluta, B; Krzysztoszek, J; Ludwiczak, M; Lopatka, M; Wawrzyniak, S; Kowalska, JE; Bronikowski, M</t>
  </si>
  <si>
    <t>Bronikowska, Malgorzata; Korcz, Agata; Pluta, Beata; Krzysztoszek, Jana; Ludwiczak, Mateusz; Lopatka, Marlena; Wawrzyniak, Sara; Kowalska, Jolanta E.; Bronikowski, Michal</t>
  </si>
  <si>
    <t>Fair Play in Physical Education and Beyond</t>
  </si>
  <si>
    <t>fair play; physical education; moral development; sporting ethics</t>
  </si>
  <si>
    <t>OLYMPIC EDUCATION; MORAL DISENGAGEMENT; SPORT; TEACHERS; SPORTSMANSHIP; BEHAVIOR; LEGACIES; PROGRAM; VALUES</t>
  </si>
  <si>
    <t>The aim of this study is to examine the level of understanding of the principle of fair play by secondary school pupils (n = 827) from the Polish province of Wielkopolska, physical education (PE) students from Poznan University of Physical Education (n = 437), and PE teachers (n = 130). Two structured survey questionnaires were used, namely: The three-level scale known as the Fair Play Moral Dimensions Concept Scale and a Factors of Moral Influence Scale. There were observed differences between male and female students in their comprehension of the principle of fair play regarding the category of sporting activity practiced. The female teachers' amateur training group more frequently identified the highest level of fair play (32.1% of the examined female teachers) in comparison with their male colleagues. Moreover, differences were noted between boys and girls at the secondary school level. Boys rated the influence of PE teachers and coaches higher, while girls declared that they were more influenced by media and education. For both boys and girls, parents constituted the highest-rated factor of the influence on their moral development. Students also indicated the influence of parents as the highest-rated factor. Among PE teachers, school, as a source of influence on one's moral development, was awarded higher rates by female than by male teachers. It was observed that parents constituted the highest-rated factor of influence for PE teachers.</t>
  </si>
  <si>
    <t>[Bronikowska, Malgorzata; Pluta, Beata] Poznan Univ Phys Educ, Dept Recreat, PL-61871 Poznan, Poland; [Korcz, Agata; Krzysztoszek, Jana; Ludwiczak, Mateusz; Lopatka, Marlena; Bronikowski, Michal] Poznan Univ Phys Educ, Dept Didact Phys Act, PL-61871 Poznan, Poland; [Wawrzyniak, Sara] Univ Sch Phys Educ Wroclaw, Dept Team Sports Games, PL-51612 Wroclaw, Poland; [Kowalska, Jolanta E.] Univ Lodz, Fac Educ Sci, Dept Phys &amp; Hlth Educ, PL-90137 Lodz, Poland</t>
  </si>
  <si>
    <t>Poznan University of Physical Education; Poznan University of Physical Education; University of Lodz</t>
  </si>
  <si>
    <t>Bronikowska, M (corresponding author), Poznan Univ Phys Educ, Dept Recreat, PL-61871 Poznan, Poland.</t>
  </si>
  <si>
    <t>bronikowska@awf.poznan.pl; korcz@awf.poznan.pl; bpluta@awf.poznan.pl; krzysztoszek@awf.poznan.pl; mateusz192@o2.pl; wyskok@awf.poznan.pl; sara.wawrzyniak@awf.wroc.pl; jolanta.kowalska@uni.lodz.pl; bronikowski@awf.poznan.pl</t>
  </si>
  <si>
    <t>Krzysztoszek, Jana/ABG-6739-2021; Krzysztoszek, Jana/GXG-0995-2022; Bronikowski, Michał/ABI-6199-2020; Bronikowski, Michal/ABI-6213-2020; Krzysztoszek, Jana/AAV-4006-2020; Kowalska, Jolanta/ABA-2212-2020; Pluta, Beata/K-9146-2019; Korcz, Agata/ABA-9988-2020</t>
  </si>
  <si>
    <t>Krzysztoszek, Jana/0000-0001-5068-6299; Krzysztoszek, Jana/0000-0001-5068-6299; Kowalska, Jolanta/0000-0002-2708-2873; Pluta, Beata/0000-0002-1964-7408; Korcz, Agata/0000-0003-4751-1193; Bronikowski, Michal/0000-0002-4534-7345; Ludwiczak, Mateusz/0000-0003-4398-150X; Bronikowska, Malgorzata/0000-0002-0584-0725; Wawrzyniak, Sara/0000-0003-3040-6637; Lopatka, Marlena/0000-0002-2664-1864</t>
  </si>
  <si>
    <t>DEC 2</t>
  </si>
  <si>
    <t>10.3390/su11247064</t>
  </si>
  <si>
    <t>KC0SU</t>
  </si>
  <si>
    <t>WOS:000506899000168</t>
  </si>
  <si>
    <t>Stachowiak-Szymczak, K; Korpal, P</t>
  </si>
  <si>
    <t>Stachowiak-Szymczak, Katarzyna; Korpal, Pawel</t>
  </si>
  <si>
    <t>INTERPRETING ACCURACY AND VISUAL PROCESSING OF NUMBERS IN PROFESSIONAL AND STUDENT INTERPRETERS: AN EYE-TRACKING STUDY</t>
  </si>
  <si>
    <t>ACROSS LANGUAGES AND CULTURES</t>
  </si>
  <si>
    <t>number interpreting; simultaneous interpreting; eye-tracking; interpreting accuracy; interpreter training</t>
  </si>
  <si>
    <t>LANGUAGE; LOAD</t>
  </si>
  <si>
    <t>Simultaneous interpreting is a cognitively demanding task, based on performing several activities concurrently (Gile 1995; Seeber 2011). While multitasking itself is challenging, there are numerous tasks which make interpreting even more difficult, such as rendering of numbers and proper names, or dealing with a speaker's strong accent (Gile 2009). Among these, number interpreting is cognitively taxing since numerical data cannot be derived from the context and it needs to be rendered in a word-to-word manner (Mazza 2001). In our study, we aimed to examine cognitive load involved in number interpreting and to verify whether access to visual materials in the form of slides increases number interpreting accuracy in simultaneous interpreting performed by professional interpreters (N = 26) and interpreting trainees (N = 22). We used a remote EyeLink 1000+ eye-tracker to measure fixation count, mean fixation duration, and gaze time. The participants interpreted two short speeches from English into Polish, both containing 10 numerals. Slides were provided for one of the presentations. Our results show that novices are characterised by longer fixations and they provide a less accurate interpretation than professional interpreters. In addition, access to slides increases number interpreting accuracy. The results obtained might be a valuable contribution to studies on visual processing in simultaneous interpreting, number interpreting as a competence, as well as interpreter training.</t>
  </si>
  <si>
    <t>[Stachowiak-Szymczak, Katarzyna] Univ Warsaw, Inst Appl Linguist, Dept Interpreting Studies &amp; Audiovisual Translat, Ul Dobra 55, PL-00312 Warsaw, Poland; [Korpal, Pawel] Adam Mickiewicz Univ, Fac English, Dept Translat Studies, Ul Grunwaldzka 6, PL-60780 Poznan, Poland</t>
  </si>
  <si>
    <t>Stachowiak-Szymczak, K (corresponding author), Univ Warsaw, Inst Appl Linguist, Dept Interpreting Studies &amp; Audiovisual Translat, Ul Dobra 55, PL-00312 Warsaw, Poland.</t>
  </si>
  <si>
    <t>km.stachowiak@uw.edu.pl; pkorpal@wa.amu.edu.pl</t>
  </si>
  <si>
    <t>Korpal, Pawel/GXH-8929-2022</t>
  </si>
  <si>
    <t>Korpal, Pawel/0000-0001-7479-936X</t>
  </si>
  <si>
    <t>National Science Centre, Poland [2015/17/N/HS2/03160]; Foundation for Polish Science (FNP)</t>
  </si>
  <si>
    <t>National Science Centre, Poland(National Science Centre, Poland); Foundation for Polish Science (FNP)(Foundation for Polish Science)</t>
  </si>
  <si>
    <t>This study was financed by research grant no. 2015/17/N/HS2/03160 from the National Science Centre, Poland.; Pawel Korpal is supported by the Foundation for Polish Science (FNP).</t>
  </si>
  <si>
    <t>AKADEMIAI KIADO ZRT</t>
  </si>
  <si>
    <t>BUDAPEST</t>
  </si>
  <si>
    <t>BUDAFOKI UT 187-189-A-3, H-1117 BUDAPEST, HUNGARY</t>
  </si>
  <si>
    <t>1585-1923</t>
  </si>
  <si>
    <t>1588-2519</t>
  </si>
  <si>
    <t>ACROSS LANG CULT</t>
  </si>
  <si>
    <t>Across Lang. Cult.</t>
  </si>
  <si>
    <t>10.1556/084.2019.20.2.5</t>
  </si>
  <si>
    <t>JD9EA</t>
  </si>
  <si>
    <t>WOS:000490287100005</t>
  </si>
  <si>
    <t>Gross, IG</t>
  </si>
  <si>
    <t>Gross, Irena Grudzinska</t>
  </si>
  <si>
    <t>1968 Is Not What It Used to Be</t>
  </si>
  <si>
    <t>EAST EUROPEAN POLITICS AND SOCIETIES</t>
  </si>
  <si>
    <t>1968; student movement; generation; anti-Semitism; Poland</t>
  </si>
  <si>
    <t>This article is part of the special cluster titled Generation '68 in Poland (with a Czechoslovak Comparative Perspective). The article presents the chronology of the events of 1968 in Poland and reviews their past and present interpretations. The perspective is that of a participant in the events and an engaged scholar. Eight versions of what happened are discussed, including those of conspiracy and provocation. The change in focus of the 1968 anniversary celebrations from exclusively Polish to predominantly Jewish is also analyzed.</t>
  </si>
  <si>
    <t>[Gross, Irena Grudzinska] Princeton Univ, Princeton, NJ 08544 USA</t>
  </si>
  <si>
    <t>Princeton University</t>
  </si>
  <si>
    <t>Gross, IG (corresponding author), Princeton Univ, Princeton, NJ 08544 USA.</t>
  </si>
  <si>
    <t>Gross, Irena Grudzinska/W-2821-2018</t>
  </si>
  <si>
    <t>Gross, Irena Grudzinska/0000-0003-2892-3862</t>
  </si>
  <si>
    <t>0888-3254</t>
  </si>
  <si>
    <t>1533-8371</t>
  </si>
  <si>
    <t>E EUR POLIT SOC</t>
  </si>
  <si>
    <t>East Eur. Polit. Soc.</t>
  </si>
  <si>
    <t>10.1177/0888325419852159</t>
  </si>
  <si>
    <t>Area Studies; Political Science</t>
  </si>
  <si>
    <t>Area Studies; Government &amp; Law</t>
  </si>
  <si>
    <t>JD9NY</t>
  </si>
  <si>
    <t>WOS:000490315900004</t>
  </si>
  <si>
    <t>Atroszko, PA; Atroszko, B</t>
  </si>
  <si>
    <t>Atroszko, Pawel A.; Atroszko, Bartosz</t>
  </si>
  <si>
    <t>Type-A personality competitiveness component linked to increased cardiovascular risk is positively related to study addiction but not to study engagement</t>
  </si>
  <si>
    <t>CURRENT SCIENCE</t>
  </si>
  <si>
    <t>Cardiovascular risk; study addiction; study engagement; type-A personality; workaholism</t>
  </si>
  <si>
    <t>SCALE PSYCHOMETRIC-PROPERTIES; WORK ADDICTION; SYSTEMATIC ANALYSIS; ITALIAN-VERSION.; WORKAHOLISM; BURNOUT; DISEASE; STRESS; BERGEN</t>
  </si>
  <si>
    <t>This research constitutes an initial effort to examine the relationship between study addiction, which is a newly conceptualized behavioural addiction, study engagement and type-A personality (TAP) linked to increased cardiovascular risk. Bergen Study Addiction Scale, Utrecht Work Engagement Scale-Student, and The Framingham Type-A Scale were used for this purpose. A total of 127 Polish students participated in the study. Study addiction was positively related to all components of study engagement and type-A personality traits. However, study engagement was not positively related to TAP traits when study addiction was controlled. The results provide further evidence that study addiction is a different construct than study engagement, and suggest that it is crucial to control study addiction whenever study engagement is being analysed.</t>
  </si>
  <si>
    <t>[Atroszko, Pawel A.] Univ Gdansk, Inst Psychol, St Address Bazynskiego 4, PL-80309 Gdansk, Poland; [Atroszko, Bartosz] Univ Gdansk, Inst Pedag, St Address Bazynskiego 4, PL-80309 Gdansk, Poland</t>
  </si>
  <si>
    <t>Atroszko, PA (corresponding author), Univ Gdansk, Inst Psychol, St Address Bazynskiego 4, PL-80309 Gdansk, Poland.</t>
  </si>
  <si>
    <t>p.atroszko@ug.edu.pl</t>
  </si>
  <si>
    <t>Atroszko, Pawel/0000-0001-5707-3882</t>
  </si>
  <si>
    <t>Faculty of Social Sciences, University of Gdansk, Poland [538-7422-B910-15]</t>
  </si>
  <si>
    <t>Faculty of Social Sciences, University of Gdansk, Poland</t>
  </si>
  <si>
    <t>This study was funded by a grant of the Faculty of Social Sciences, University of Gdansk, Poland for young scientists and doctoral students in 2015 (grant no. 538-7422-B910-15).</t>
  </si>
  <si>
    <t>INDIAN ACAD SCIENCES</t>
  </si>
  <si>
    <t>BANGALORE</t>
  </si>
  <si>
    <t>C V RAMAN AVENUE, SADASHIVANAGAR, P B #8005, BANGALORE 560 080, INDIA</t>
  </si>
  <si>
    <t>0011-3891</t>
  </si>
  <si>
    <t>CURR SCI INDIA</t>
  </si>
  <si>
    <t>Curr. Sci.</t>
  </si>
  <si>
    <t>OCT 10</t>
  </si>
  <si>
    <t>10.18520/cs/v117/i7/1184-1188</t>
  </si>
  <si>
    <t>JC9DQ</t>
  </si>
  <si>
    <t>WOS:000489575500021</t>
  </si>
  <si>
    <t>Kurek, M; Müller-Hartmann, A</t>
  </si>
  <si>
    <t>Kurek, Malgorzata; Mueller-Hartmann, Andreas</t>
  </si>
  <si>
    <t>The formative role of teaching presence in blended Virtual Exchange</t>
  </si>
  <si>
    <t>LANGUAGE LEARNING &amp; TECHNOLOGY</t>
  </si>
  <si>
    <t>Teacher Education; Collaborative Learning; Action Research; Task-based Instruction</t>
  </si>
  <si>
    <t>LEARNING PRESENCE; INQUIRY FRAMEWORK; LANGUAGE TEACHERS; ONLINE; COMMUNITY; PARTICIPATION</t>
  </si>
  <si>
    <t>This paper presents the findings of a three-cycle action research study (Hunan &amp; Bailey, 2009) that investigated the role of teaching presence (TP) in nurturing a Community of Inquiry (Col) in a teacher training virtual exchange delivered in blended format. The study covers three iterations of such an exchange between three different cohorts of Polish and German EFL student teachers working on international teams to design technology-based intercultural tasks for their future educational contexts. Furthermore, we focus on the impact of TP on students ' self- and co-regulatory learning accounted for in the newly emergent concept of learning presence (LP). Qualitative analysis of various data sets from the three research cycles reveals that students' LP, and with that their transformation of participation (Rogoff, 1994), is nurtured if instructors engage in various pedagogical interventions on the levels of design, discourse and instruction (Garrison, 2006). We identify the various types of such interventions and link them to different virtual exchange project phases. We also highlight the modelling role of TP in blended formats in the context of a teacher training virtual exchange. Modelling, delivered through such interventions, can be formative for future teachers' professional competence.</t>
  </si>
  <si>
    <t>[Kurek, Malgorzata] Jan Dlugosz Univ Czestochowa, Czestochowa, Poland; [Mueller-Hartmann, Andreas] Padagog Hsch Heidelberg, TEFL &amp; Amer Studies, Heidelberg, Germany</t>
  </si>
  <si>
    <t>Jan Dlugosz University</t>
  </si>
  <si>
    <t>Kurek, M (corresponding author), Jan Dlugosz Univ Czestochowa, Czestochowa, Poland.</t>
  </si>
  <si>
    <t>gkurka@gmail.com; andreas.mueller-hartmnn@ph-heidelberg.de</t>
  </si>
  <si>
    <t>Kurek, Malgorzata/0000-0002-7191-6273</t>
  </si>
  <si>
    <t>UNIV HAWAII, NATL FOREIGN LANGUAGE RESOURCE CENTER</t>
  </si>
  <si>
    <t>1859 EAST WEST RD, 106, HONOLULU, HI 96822 USA</t>
  </si>
  <si>
    <t>1094-3501</t>
  </si>
  <si>
    <t>LANG LEARN TECHNOL</t>
  </si>
  <si>
    <t>Lang. Learn. Technol.</t>
  </si>
  <si>
    <t>JH4MO</t>
  </si>
  <si>
    <t>WOS:000492743000007</t>
  </si>
  <si>
    <t>Sypniewski, J</t>
  </si>
  <si>
    <t>Sypniewski, Jakub</t>
  </si>
  <si>
    <t>Where the geographical expanse ends - Space education in primary school. Implementation of inquiry based science education (IBSE) in geography lessons in Polish school</t>
  </si>
  <si>
    <t>Geography teaching; inquiry based science education (IBSE); atmosphere; Space</t>
  </si>
  <si>
    <t>Inquiry based science education has been more and more popular strategy in teaching sciences in recent years. Transregional pressure put by international, standardized knowledge and skills tests (e.g. PISA) to converge curricula (Rundgren 2015) of different European states paradoxically helps to promote the open inquiry method which involves the student in the teaching process. Earlier research done in many countries such as Turkey, Israel, Sweden, The Czech Republic (Heinz et al. 2017), Ireland (Dunne et al. 2013) or The Netherlands (Uum van Martina et al. 2016) shows the increase of interest in IBSE both in Europe and in the world. Teaching geography in Polish primary schools follows international educational trends. This study analyses several proposals of educational activities connected with Space which support geography teaching. All of them are conducted with using open inquiry method, which is recommended in New National Curriculum of geography (Core Curriculum, 2017, Geography-classes V-VIII).</t>
  </si>
  <si>
    <t>[Sypniewski, Jakub] Adam Mickiewicz Univ, Dept Geog Didact &amp; Ecol Educ, Fac Geog &amp; Geol Sci, Poznan, Poland</t>
  </si>
  <si>
    <t>Sypniewski, J (corresponding author), Adam Mickiewicz Univ, Dept Geog Didact &amp; Ecol Educ, Fac Geog &amp; Geol Sci, Poznan, Poland.</t>
  </si>
  <si>
    <t>jaksyp@amu.edu.pl</t>
  </si>
  <si>
    <t>DE GRUYTER POLAND SP Z O O, BOGUMILA ZUGA 32A STR, 01-811 WARSAW, POLAND</t>
  </si>
  <si>
    <t>10.2478/mgrsd-2019-0024</t>
  </si>
  <si>
    <t>JJ1LJ</t>
  </si>
  <si>
    <t>WOS:000493922500007</t>
  </si>
  <si>
    <t>Jakubowska, D; Radzyminska, M</t>
  </si>
  <si>
    <t>Jakubowska, Dominika; Radzyminska, Monika</t>
  </si>
  <si>
    <t>Health and environmental attitudes and values in food choices: a comparative study for Poland and Czech Republic</t>
  </si>
  <si>
    <t>OECONOMIA COPERNICANA</t>
  </si>
  <si>
    <t>consumers; health and environmental sustainability; sustainability of food systems; sustainable consumption</t>
  </si>
  <si>
    <t>ORGANIC FOOD; FUNCTIONAL FOODS; CONSUMERS; CONSUMPTION; PERCEPTION; BEHAVIOR; IMPACTS; QUALITY</t>
  </si>
  <si>
    <t>Research background: Health and environmental concerns linked to food production and consumption have become crucial both for policy makers and for consumers for modern society. Some consumers are becoming increasingly careful about what they eat, giving value to the impacts of everyday food choices on their health and on the environment. There have been few studies that have jointly analyzed these consumption patterns and that have looked for their association. Purpose of the article: The objective of the study is to develop a Polish (PL) and Czech (Cz) young-adult consumers' segmentation based on health and environ-mental attitudes and values in food choices. The research is needed to diagnose consumption trends in this segment of the market to enable creating a market offer tailored to this group of consumers. Methods: A total of 631 students from two Universities - one in Poland (University of Warmia and Mazury in Olsztyn (323)) and on in the Czech Republic (University of South Bohemia (308)) were selected to participate in the research. The sample of students was chosen because of the importance of young-adult consumers as the participants of the market with a specified purchasing potential. The data were collected through a survey questionnaire, in which a Likert type scale was used to determine the health and environmental attitudes and values in food choices. The results obtained were analyzed statistically using Statistica 13.1 using Principal Component Analysis (PCA) with Varimax rotation, cluster analysis using the k-means method and ANOVA. Findings &amp; Value added: The survey demonstrated that the students presented both health and environmental attitudes, and that their food choices were driven to a lesser extent by the environmental than by the health-related values. Results demonstrated that the two distinguished factors significantly differentiated both the Polish and the Czech students into two clusters, with the first cluster being represented by consumers presenting stronger health and environmental attitudes (PL N=58%, Cz N=48%) compared to the students from the second cluster. It adds value to recent young consumers' behavior knowledge by jointly analyzing their attitudes toward health and environmental values in food choices. These findings may be useful in developing effective educational and marketing campaigns and understanding the demand for certain products.</t>
  </si>
  <si>
    <t>[Jakubowska, Dominika; Radzyminska, Monika] Univ Warmia &amp; Mazury, Ul M Oczapowskiego 4, PL-10719 Olsztyn, Poland</t>
  </si>
  <si>
    <t>University of Warmia &amp; Mazury</t>
  </si>
  <si>
    <t>Jakubowska, D (corresponding author), Univ Warmia &amp; Mazury, Ul M Oczapowskiego 4, PL-10719 Olsztyn, Poland.</t>
  </si>
  <si>
    <t>dominika.jakubowska@uwm.edu.pl</t>
  </si>
  <si>
    <t>Jakubowska, Dominika/AHB-7247-2022</t>
  </si>
  <si>
    <t>Jakubowska, Dominika/0000-0002-2797-9680</t>
  </si>
  <si>
    <t>INST BADAN GOSPODARCZYCH</t>
  </si>
  <si>
    <t>UL KS ROBERTA BILITEWSKIEGO NR 5, LOK 19, OLSZTYN, 10-693, POLAND</t>
  </si>
  <si>
    <t>2083-1277</t>
  </si>
  <si>
    <t>2353-1827</t>
  </si>
  <si>
    <t>OECON COPERNIC</t>
  </si>
  <si>
    <t>Oecon. Copernic.</t>
  </si>
  <si>
    <t>10.24136/oc.2019.021</t>
  </si>
  <si>
    <t>JE8AG</t>
  </si>
  <si>
    <t>WOS:000490911800003</t>
  </si>
  <si>
    <t>Tomaszewska-Pekala, H; Marchlik, P; Wrona, A</t>
  </si>
  <si>
    <t>Tomaszewska-Pekala, Hanna; Marchlik, Paulina; Wrona, Anna</t>
  </si>
  <si>
    <t>Reversing the trajectory of school disengagement? Lessons from the analysis of Warsaw youth's educational trajectories</t>
  </si>
  <si>
    <t>EUROPEAN EDUCATIONAL RESEARCH JOURNAL</t>
  </si>
  <si>
    <t>School disengagement; early school leaving; social support; educational trajectories; youth at risk; protective factors</t>
  </si>
  <si>
    <t>SOCIAL SUPPORT; ENGAGEMENT; TYPOLOGY; CHILDREN; RISK; ACHIEVEMENT; ADOLESCENTS; STUDENTS; DROPOUTS; COSTS</t>
  </si>
  <si>
    <t>The theoretical framework of the paper combines the notions of school disengagement and educational trajectories. Our current research has demonstrated that several trajectories of school disengagement can be distinguished: unanticipated crisis, parabola, downward spiral, boomerang, resilient route, shading out. The text focuses on two trajectory types - the parabola, when youngsters facing increasing school disengagement are provided with substantial support and their trajectory changes its direction, and the downward spiral, which despite the support leads to further school disengagement and school leaving. Analysing the educational biographies of students from secondary schools in Warsaw, we focus on their perceptions of the support provided by different formal and informal sources. Investigating the protective factors and successful interventions might thus be useful in fostering the educational success of youth at risk. An analysis of the trajectories might be treated as guidance as to how to offset the negative impact of social and educational inequalities and hence to reverse the negative direction in one's educational trajectory. The text is based on qualitative analysis of data obtained within an international research project: individual semi-structured interviews with Polish students at risk of early school leaving and youngsters who left school early.</t>
  </si>
  <si>
    <t>[Tomaszewska-Pekala, Hanna] Univ Warsaw, Fac Educ, Dept Educ Policy &amp; Social Res Educ, Ul Mokotowska 16-20, PL-00561 Warsaw, Poland; [Marchlik, Paulina] Univ Warsaw, Fac Educ, Dept Educ Policy &amp; Social Res Educ, Project Reducing Early Sch Leaving Europe RESL Eu, Warsaw, Poland; [Wrona, Anna] Univ Warsaw, Fac Educ, Project Reducing Early Sch Leaving Europe RESL Eu, Warsaw, Poland</t>
  </si>
  <si>
    <t>University of Warsaw; University of Warsaw; University of Warsaw</t>
  </si>
  <si>
    <t>Tomaszewska-Pekala, H (corresponding author), Univ Warsaw, Fac Educ, Dept Educ Policy &amp; Social Res Educ, Ul Mokotowska 16-20, PL-00561 Warsaw, Poland.</t>
  </si>
  <si>
    <t>h.tomaszewska@uw.edu.pl</t>
  </si>
  <si>
    <t>Marchlik, Paulina/AHE-3582-2022; Tomaszewska-Pękała, Hanna/IAS-0986-2023</t>
  </si>
  <si>
    <t>Tomaszewska-Pękała, Hanna/0000-0002-9972-349X; Marchlik, Paulina/0000-0002-4609-1900</t>
  </si>
  <si>
    <t>European Union's Seventh Framework Programme [320223]</t>
  </si>
  <si>
    <t>European Union's Seventh Framework Programme(European Union (EU))</t>
  </si>
  <si>
    <t>The author(s) disclosed receipt of the following financial support for the research, authorship, and/or publication of this article: This work is based upon the findings from the research project 'Reducing Early School Leaving in Europe' (RESL. eu), funded from the European Union's Seventh Framework Programme under grant agreement no. 320223. This scientific paper is an outcome of the project which was financed from the funds for science in the years 2013-2018 allocated for the international co-financed project.</t>
  </si>
  <si>
    <t>1474-9041</t>
  </si>
  <si>
    <t>EUR EDUC RES J</t>
  </si>
  <si>
    <t>Eur. Educ. Res. J.</t>
  </si>
  <si>
    <t>10.1177/1474904119868866</t>
  </si>
  <si>
    <t>AUG 2019</t>
  </si>
  <si>
    <t>NU3FX</t>
  </si>
  <si>
    <t>WOS:000483250700001</t>
  </si>
  <si>
    <t>Nagaj, R; Szkudlarek, P</t>
  </si>
  <si>
    <t>Nagaj, Rafal; Szkudlarek, Piotr</t>
  </si>
  <si>
    <t>The change in the perception of the state by students in Poland and Lithuania in the context of research on social Capital</t>
  </si>
  <si>
    <t>ECONOMIC RESEARCH-EKONOMSKA ISTRAZIVANJA</t>
  </si>
  <si>
    <t>State; democracy; trust; social capital; social activity</t>
  </si>
  <si>
    <t>CIVIL-SOCIETY; COMMUNITY; EDUCATION; TRUST; DEMOCRACY; SUPPORT; GROWTH</t>
  </si>
  <si>
    <t>The aim of the article is to assess changes in the perception of the state by students in the context of research concerning social capital. The paper studies whether the knowledge and the social competences gained during the threeyears of study are reflected in the perception of the state by young people. The paper uses the results of a survey analysis conducted at the universities in Poland and Lithuania. The theoretical part of the article presents chosen issues concerning social capital in relation to the state. The article presents conclusions regarding the assessment of changes in the perception of the state by young people in Poland and Lithuania in the context of democracy, social participation, trust and social norms. This research enables us to make a comparison of the results between the two countries and from two research periods and is an original contribution to the discussion about the role of the young generation in society. The results of the research indicate that the knowledge and the social competencies acquired during threeyears of study in most cases were not reflected in the change of perception of the state by Polish and Lithuanian young people.</t>
  </si>
  <si>
    <t>[Nagaj, Rafal; Szkudlarek, Piotr] Univ Szczecin, Fac Econ &amp; Management, Szczecin, Poland</t>
  </si>
  <si>
    <t>University of Szczecin</t>
  </si>
  <si>
    <t>Szkudlarek, P (corresponding author), Univ Szczecin, Fac Econ &amp; Management, Szczecin, Poland.</t>
  </si>
  <si>
    <t>piotr.szkudlarek@usz.edu.pl</t>
  </si>
  <si>
    <t>Nagaj, Rafał/ABF-2791-2020</t>
  </si>
  <si>
    <t>Nagaj, Rafał/0000-0002-9410-7663; Szkudlarek, Piotr/0000-0003-0263-7980</t>
  </si>
  <si>
    <t>[001/RID/2018/19]</t>
  </si>
  <si>
    <t>The framework of the program of the Minister of Science and Higher Education under the name Regional Excellence Initiative in the years 2019-2022, project number 001/RID/2018/19, the amount of financing PLN 10,684,000.00.</t>
  </si>
  <si>
    <t>1331-677X</t>
  </si>
  <si>
    <t>1848-9664</t>
  </si>
  <si>
    <t>ECON RES-EKON ISTRAZ</t>
  </si>
  <si>
    <t>Ekon. Istraz.</t>
  </si>
  <si>
    <t>JUL 9</t>
  </si>
  <si>
    <t>10.1080/1331677X.2019.1631199</t>
  </si>
  <si>
    <t>IH7TM</t>
  </si>
  <si>
    <t>WOS:000474707200001</t>
  </si>
  <si>
    <t>Parysek, JJ</t>
  </si>
  <si>
    <t>Parysek, Jerzy J.</t>
  </si>
  <si>
    <t>Institute of Socio-Economic Geography and Spatial Management, Adam Mickiewicz University, Poznan, Poland</t>
  </si>
  <si>
    <t>QUAESTIONES GEOGRAPHICAE</t>
  </si>
  <si>
    <t>scientific school; socio-economic geography; spatial management; scientific research; scientific output</t>
  </si>
  <si>
    <t>URBAN; INDUSTRIES; REGIONS; CITIES; POLICY; CITY</t>
  </si>
  <si>
    <t>This article presents the general characteristics of the Poznan school of socio-economic geography (and spatial management). Scientific school is usually understood as a community of scholars, representatives of a given scientific discipline, associated with a specific university (or universities) functioning in a given city, united by particular approaches to scientific problems and by accepted ideas, views, methods used etc., which has substantial achievements in a given scientific discipline. There is practically no scientific school without a master (or masters) who is an eminent scholar gathering a group of students and associates. The acknowledged output of this scholar - master, especially an innovative approach to solving research problems and also the influence of his/her scientific authority on students and associates, is usually an origin of a new scientific school. Professor Zbyszko Chojnicki, the founder of the Poznan school, was such a master. The article presents the creation of the School and its development, characterises the role of the Master, indicates the research approach and direction of the conducted studies he determined and discusses the scientific output of the Master and the three selected generations of students and, to a lesser extent, the auditing students. Emphasis is put on the achievements in the theory of geography and spatial management, methodology, paying particular attention to quantitative analysis methods and the innovative and original empirical research conducted as well as the significance of this output for Polish socio-economic geography and spatial management. What is also presented is the popularisation activity and the reflections on the future of the School. The article presents the author's point of view.</t>
  </si>
  <si>
    <t>[Parysek, Jerzy J.] Adam Mickiewicz Univ, Inst Socioecon Geog &amp; Spatial Management, Ul B Krygowskiego 10, PL-61680 Poznan, Poland</t>
  </si>
  <si>
    <t>Parysek, JJ (corresponding author), Adam Mickiewicz Univ, Inst Socioecon Geog &amp; Spatial Management, Ul B Krygowskiego 10, PL-61680 Poznan, Poland.</t>
  </si>
  <si>
    <t>jerzy_parysek@yahoo.ca</t>
  </si>
  <si>
    <t>0137-477X</t>
  </si>
  <si>
    <t>2081-6383</t>
  </si>
  <si>
    <t>QUAEST GEOGR</t>
  </si>
  <si>
    <t>Quaest. Geogr.</t>
  </si>
  <si>
    <t>10.2478/quageo-2019-0016</t>
  </si>
  <si>
    <t>HY2KV</t>
  </si>
  <si>
    <t>WOS:000467950900001</t>
  </si>
  <si>
    <t>Zarzycki, MZ; Slyk, S; Price, S; Flaga-Luczkiewicz, M</t>
  </si>
  <si>
    <t>Zarzycki, Marcin Zygmunt; Slyk, Stanislaw; Price, Szymon; Flaga-Luczkiewicz, Magdalena</t>
  </si>
  <si>
    <t>Men's Muscularity Image-The Role among Polish Young Population</t>
  </si>
  <si>
    <t>MEN AND MASCULINITIES</t>
  </si>
  <si>
    <t>bodies; college; Europe; fitness; sexualities</t>
  </si>
  <si>
    <t>PHYSICAL ATTRACTIVENESS; SEXUAL SELECTION; WOMEN</t>
  </si>
  <si>
    <t>For many young men, enhancing their attractiveness as perceived by the opposite sex could be a potential reason for beginning physical activity. The aim of the study was to assess how women perceive male muscularity and how it could affect social relations between sexes. The intention was also to compare this assessment with the male view of the issue. An anonymous survey was conducted in electronic form and shared to Polish students. The questionnaire was completed by 5,190 respondents (4,043 women and 1,147 men). Women preferred a less muscular body than men. All muscle groups apart from the buttocks were also rated as more important by men than by women. The social role of muscularity, for example, in forming relationships with women was exaggerated by men. Men's perception of their muscularity is not coherent with the way females perceive it.</t>
  </si>
  <si>
    <t>[Zarzycki, Marcin Zygmunt; Slyk, Stanislaw; Price, Szymon] Med Univ Warsaw, Warsaw, Poland; [Zarzycki, Marcin Zygmunt; Slyk, Stanislaw; Price, Szymon] Med Univ Warsaw, Students Out Patient Psychiat Assoc, Dialogue Therapy Ctr, Stryjenskich 19-19U, PL-02791 Warsaw, Poland; [Flaga-Luczkiewicz, Magdalena] Dialogue Therapy Ctr, Warsaw, Poland</t>
  </si>
  <si>
    <t>Medical University of Warsaw; Medical University of Warsaw</t>
  </si>
  <si>
    <t>Zarzycki, MZ (corresponding author), Med Univ Warsaw, Students Out Patient Psychiat Assoc, Dialogue Therapy Ctr, Stryjenskich 19-19U, PL-02791 Warsaw, Poland.</t>
  </si>
  <si>
    <t>marcin.zarzycky@gmail.com</t>
  </si>
  <si>
    <t>1097-184X</t>
  </si>
  <si>
    <t>1552-6828</t>
  </si>
  <si>
    <t>MEN MASC</t>
  </si>
  <si>
    <t>Men Masc.</t>
  </si>
  <si>
    <t>10.1177/1097184X18774112</t>
  </si>
  <si>
    <t>Sociology</t>
  </si>
  <si>
    <t>HZ6RA</t>
  </si>
  <si>
    <t>WOS:000468978800014</t>
  </si>
  <si>
    <t>Klusáková, L; Parafianowicz, H; Brzozowska, M</t>
  </si>
  <si>
    <t>Klusakova, Luda; Parafianowicz, Halina; Brzozowska, Marlena</t>
  </si>
  <si>
    <t>The Strategic Use of Heritage Representations: The Small Towns of Podlasie Province</t>
  </si>
  <si>
    <t>URBANITIES-JOURNAL OF URBAN ETHNOGRAPHY</t>
  </si>
  <si>
    <t>Small towns; Creatives in small communities; cultural heritage; development strategies; Podlasie (Poland)</t>
  </si>
  <si>
    <t>This article stems from a project researching good practices in the use and re-use by small towns of their cultural heritage. Heritage representations and related participative activities may contribute to urban renaissance, or completely fail if there are no favourable conditions. The selected case of Podlasie Voivodship, a Polish province on the border with Lithuania and Belorussia, represents a peripheral border region. Its settlement is to quite a large extent represented by small towns on the edge of the countryside. To test our hypothesis that towns in border regions across Europe use heritage in their development strategies and that these are comparable through the perspective of the use and reuse of the heritage, the representations of selected settlements were analysed: Tykocin, Suprasl, Hajnowka with Bialowieza and Wysokie Mazowieckie. The authors are historians, and combine contextualization with observation of selected cases inspired by visual ethnography. In addition, the general public's understanding of heritage has been explored through the analysis of 248 questionnaires answered by a focus group of secondary school students from Wysokie Mazowieckie. The findings presented in the article contribute to the debate on the role of Creatives in towns from the historian's perspective.</t>
  </si>
  <si>
    <t>[Klusakova, Luda] Charles Univ Prague, Prague, Czech Republic; [Parafianowicz, Halina; Brzozowska, Marlena] Bialystok Univ, Bialystok, Poland</t>
  </si>
  <si>
    <t>Charles University Prague; University of Bialystok</t>
  </si>
  <si>
    <t>Klusáková, L (corresponding author), Charles Univ Prague, Prague, Czech Republic.</t>
  </si>
  <si>
    <t>luda.klusakova@ff.cuni.cz; halka@uwb.edu.pl; marlenakonicka@gmail.com</t>
  </si>
  <si>
    <t>Brzozowska, Marlena/0000-0002-2469-7792</t>
  </si>
  <si>
    <t>European Regional Development Fund-Project 'Creativity and Adaptability as Conditions of the Success of Europe in an Interrelated World' [CZ. 02.1.01/0.0/0.0/16_019/0000734]; PROGRES Q09: History - A clue to the understanding of the globalized world; H2020 CULT-COOP-06-2017: Participatory approaches and social innovation in culture project REACH - Re-designing access to cultural heritage for a wider participation in preservation [769827]; H2020 Societal Challenges Programme [769827] Funding Source: H2020 Societal Challenges Programme</t>
  </si>
  <si>
    <t>European Regional Development Fund-Project 'Creativity and Adaptability as Conditions of the Success of Europe in an Interrelated World'; PROGRES Q09: History - A clue to the understanding of the globalized world; H2020 CULT-COOP-06-2017: Participatory approaches and social innovation in culture project REACH - Re-designing access to cultural heritage for a wider participation in preservation; H2020 Societal Challenges Programme(Horizon 2020)</t>
  </si>
  <si>
    <t>The research for this article was supported by the European Regional Development Fund-Project 'Creativity and Adaptability as Conditions of the Success of Europe in an Interrelated World' (No. CZ. 02.1.01/0.0/0.0/16_019/0000734), by PROGRES Q09: History - A clue to the understanding of the globalized world held by the Faculty of Arts, and by the H2020 CULT-COOP-06-2017: Participatory approaches and social innovation in culture project REACH - Re-designing access to cultural heritage for a wider participation in preservation, (re) use and management of European culture (ID 769827) http://www.reach-culture.eu/.</t>
  </si>
  <si>
    <t>IUAES, COMMISSION URBAN ANTHROPOLOGY</t>
  </si>
  <si>
    <t>CANTERBURY</t>
  </si>
  <si>
    <t>C/O DR GIULIANA B PRATO, UNIV KENT, SCH ANTHROPOLOGY &amp; CONSERVATION, CANTERBURY, KENT CT2 7NR, ENGLAND</t>
  </si>
  <si>
    <t>2239-5725</t>
  </si>
  <si>
    <t>URBANITIES</t>
  </si>
  <si>
    <t>Urbanities</t>
  </si>
  <si>
    <t>Anthropology</t>
  </si>
  <si>
    <t>IB0XR</t>
  </si>
  <si>
    <t>WOS:000469986200004</t>
  </si>
  <si>
    <t>Vrublevskaya, P; Moberg, M; Sztajer, S</t>
  </si>
  <si>
    <t>Vrublevskaya, Polina; Moberg, Marcus; Sztajer, Slawomir</t>
  </si>
  <si>
    <t>The role of grandmothers in the religious socialization of young adults in post-socialist Russia and Poland</t>
  </si>
  <si>
    <t>RELIGION</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</si>
  <si>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</si>
  <si>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</si>
  <si>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</si>
  <si>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</si>
  <si>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</si>
  <si>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</si>
  <si>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</si>
  <si>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</si>
  <si>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</si>
  <si>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</si>
  <si>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10.1080/0048721X.2019.1584351</t>
  </si>
  <si>
    <t>HR9YP</t>
  </si>
  <si>
    <t>WOS:000463517800003</t>
  </si>
  <si>
    <t>Krzyzaniak, N; Pawlowska, I; Pawlowski, L; Kocic, I; Bajorek, B</t>
  </si>
  <si>
    <t>Krzyzaniak, Natalia; Pawlowska, Iga; Pawlowski, Leszek; Kocic, Ivan; Bajorek, Beata</t>
  </si>
  <si>
    <t>Pharmaceutical care in the neonatal intensive care unit: Perspectives of Polish medical and pharmacy students</t>
  </si>
  <si>
    <t>CURRENTS IN PHARMACY TEACHING AND LEARNING</t>
  </si>
  <si>
    <t>Student perspectives; Interprofessional education; NICU/neonates</t>
  </si>
  <si>
    <t>CLINICAL PHARMACIST; THEMATIC ANALYSIS; COLLABORATION; PHYSICIANS; HOSPITALS; ERRORS</t>
  </si>
  <si>
    <t>Introduction: The concepts of ward-based pharmaceutical care as well as collaborative practice are still relatively novel in Poland, particularly in specialty areas of practice such as the neonatal intensive care unit (NICU). The purpose of this study was to identify the opinions and perceptions of Polish medical and pharmacy students towards the provision of pharmaceutical care services in the NICU as well as pharmacist integration into the ward-based multi-disciplinary NICU treating team. Methods: A cross-sectional, mixed-method survey was distributed among medical and pharmacy students at a large Polish medical university. Results: A total of 147 students completed the survey (74 pharmacy and 73 medical). Overall, there were statistically significant differences between the perspectives of medical and pharmacy students towards the provision of pharmaceutical care services in the NICU. For 11 out of 15 proposed clinical roles, a significantly lower proportion of medical students (M) agreed that pharmacists should perform these in the NICU compared to pharmacy students (P). These roles included participation in ward rounds (P = 82.4%, M = 38.4%, p &lt; 0.001), therapeutic drug monitoring (P = 98.6%, M = 78.1%, p &lt; 0.001), and monitoring total parenteral nutrition (P = 87.8%, M = 37%, p &lt;= 0.001). Conclusions: Further investigation is needed to develop educational strategies directed at clinical, patient-centered, collaborative roles, particularly for specialty areas of practice such as the NICU, that have the potential to facilitate the provision of a more advanced and comprehensive level of pharmaceutical care.</t>
  </si>
  <si>
    <t>[Krzyzaniak, Natalia; Bajorek, Beata] Univ Technol Sydney, Grad Sch Hlth Pharm, POB 123, Broadway, NSW 2007, Australia; [Pawlowska, Iga; Kocic, Ivan] Med Univ Gdansk, Dept Pharmacol, Debowa Str 23, PL-80204 Gdansk, Poland; [Pawlowski, Leszek] Med Univ Gdansk, Dept Palliat Med, Debinki 2, PL-80211 Gdansk, Poland</t>
  </si>
  <si>
    <t>University of Technology Sydney; Fahrenheit Universities; Medical University Gdansk; Fahrenheit Universities; Medical University Gdansk</t>
  </si>
  <si>
    <t>Krzyzaniak, N (corresponding author), Univ Technol Sydney, Grad Sch Hlth Pharm, POB 123, Broadway, NSW 2007, Australia.</t>
  </si>
  <si>
    <t>Natalia.Krzyzaniak@student.uts.edu.au; iga112@gumed.edu.pl; lpawlowski@gumed.edu.pl; ikocic@gumed.edu.pl; Beata.Bajorek@uts.edu.au</t>
  </si>
  <si>
    <t>Pawłowski, Leszek/AAG-7344-2019; Pawłowska, Iga/AAC-2427-2020</t>
  </si>
  <si>
    <t>Pawłowski, Leszek/0000-0003-0425-4502; Pawłowska, Iga/0000-0002-8241-5909; Kocic, Ivan/0000-0002-7363-5475; Krzyzaniak, Natalia/0000-0001-5668-7292; Bajorek, Beata/0000-0002-2532-7187</t>
  </si>
  <si>
    <t>ELSEVIER SCIENCE INC</t>
  </si>
  <si>
    <t>STE 800, 230 PARK AVE, NEW YORK, NY 10169 USA</t>
  </si>
  <si>
    <t>1877-1297</t>
  </si>
  <si>
    <t>1877-1300</t>
  </si>
  <si>
    <t>CURR PHARM TEACH LEA</t>
  </si>
  <si>
    <t>Curr. Pharm. Teach. Learn.</t>
  </si>
  <si>
    <t>10.1016/j.cptl.2019.01.010</t>
  </si>
  <si>
    <t>Education, Scientific Disciplines</t>
  </si>
  <si>
    <t>HV7CJ</t>
  </si>
  <si>
    <t>WOS:000466138800006</t>
  </si>
  <si>
    <t>Liwinski, J</t>
  </si>
  <si>
    <t>Liwinski, Jacek</t>
  </si>
  <si>
    <t>Does studying abroad enhance employability?</t>
  </si>
  <si>
    <t>ECONOMICS OF TRANSITION</t>
  </si>
  <si>
    <t>Article; Proceedings Paper</t>
  </si>
  <si>
    <t>9th International Conference on Applied Economics Contemporary Issues in Economy</t>
  </si>
  <si>
    <t>JUN 22-23, 2017</t>
  </si>
  <si>
    <t>Torun, POLAND</t>
  </si>
  <si>
    <t>employment; graduates; human capital; propensity score matching; Studying abroad</t>
  </si>
  <si>
    <t>Over 200,000 European students study abroad under the Erasmus programme. It appears that studying abroad may impart skills which are helpful for professional careers after graduation. Approximately, 54% of European students report that participation in the Erasmus exchange programme helped them to obtain a first job; however, interestingly, those from Central and Eastern European countries report it much more often-in 73% of cases. The aim of this paper is to find out whether studying abroad enhances the employability of higher education graduates in Poland. Using the propensity score matching method and data from a nationwide tracer survey of Polish graduates, we find that Polish students who completed at least one semester of their studies abroad do not benefit in terms of a higher employment rate after graduation.</t>
  </si>
  <si>
    <t>[Liwinski, Jacek] Univ Warsaw, Fac Econ Sci, Warsaw, Poland; [Liwinski, Jacek] GLO, Warsaw, Poland</t>
  </si>
  <si>
    <t>Liwinski, J (corresponding author), Univ Warsaw, Fac Econ Sci, Warsaw, Poland.;Liwinski, J (corresponding author), GLO, Warsaw, Poland.</t>
  </si>
  <si>
    <t>jliwinski@wne.uw.edu.pl</t>
  </si>
  <si>
    <t>Liwiński, Jacek/H-3350-2018</t>
  </si>
  <si>
    <t>Liwiński, Jacek/0000-0002-3572-2973</t>
  </si>
  <si>
    <t>0967-0750</t>
  </si>
  <si>
    <t>1468-0351</t>
  </si>
  <si>
    <t>ECON TRANSIT</t>
  </si>
  <si>
    <t>Econ. Transit.</t>
  </si>
  <si>
    <t>10.1111/ecot.12203</t>
  </si>
  <si>
    <t>Social Science Citation Index (SSCI); Conference Proceedings Citation Index - Social Science &amp; Humanities (CPCI-SSH)</t>
  </si>
  <si>
    <t>KG5VT</t>
  </si>
  <si>
    <t>WOS:000510020500004</t>
  </si>
  <si>
    <t>Tomaszek, K; Muchacka-Cymerman, A</t>
  </si>
  <si>
    <t>Tomaszek, Katarzyna; Muchacka-Cymerman, Agnieszka</t>
  </si>
  <si>
    <t>Polish Adaptation of the ESSBS School-Burnout Scale: Pilot Study Results</t>
  </si>
  <si>
    <t>HACETTEPE UNIVERSITESI EGITIM FAKULTESI DERGISI-HACETTEPE UNIVERSITY JOURNAL OF EDUCATION</t>
  </si>
  <si>
    <t>education; secondary-school student; school burnout; stress</t>
  </si>
  <si>
    <t>SELF-EFFICACY; ALIENATION; ENGAGEMENT; STUDENTS; PATHWAYS; MATTER</t>
  </si>
  <si>
    <t>The paper presents the problem of burnout in children at the age of 12 - 16 years. This is one of the factor responsible for the negative attitude of students towards school and significant decreases in motivation to learn in secondary-school-aged. The expectations of parents and teachers regarding children's grades surpass the grades the children might realistically receive. There is no scale available in Poland applicable to the problem of school burnout, thus the Elementary School Students Burnout Scale (ESSBS) was translated and adapted by the authors of the present article. The aim of the study was to report the results of the Polish adaptation of the ESSBS. The data collection was obtained from a total of 166 secondary school students, including 84 girls and 82 boys. They were asked to complete the school burnout scale (ESSBS), the sense of alienation inventory (PAI), the Type B scale (TAB) and the coping stress strategies scale (How are you coping?; JSR). The students were also asked some questions about their school performance and family and school relationships. The analyses are tested with the help of Statistical Package for the Social Sciences (SPSS) ver. 21. An exploratory factor analysis endorsed the four-factor structure of the original scale and adequate intercorrelations were identified among the subscales. The results prove the reliability and accuracy of the scale. The adapted Polish version of the ESSBS is valid and reliable and can be used as a measure of school burnout in Polish adolescents. The implications of these fmdings are discussed.</t>
  </si>
  <si>
    <t>[Tomaszek, Katarzyna; Muchacka-Cymerman, Agnieszka] Pedag Univ Cracow, Dept Pedag, Chair Psychol, Krakow, Poland</t>
  </si>
  <si>
    <t>Tomaszek, K (corresponding author), Pedag Univ Cracow, Dept Pedag, Chair Psychol, Krakow, Poland.</t>
  </si>
  <si>
    <t>kat.tomaszek@gmail.com; agamuchacka@gmail.com</t>
  </si>
  <si>
    <t>Muchacka-Cymerman, Agnieszka/AAH-4946-2020</t>
  </si>
  <si>
    <t>Muchacka-Cymerman, Agnieszka/0000-0002-1627-4036; Tomaszek, Katarzyna/0000-0001-7019-5403</t>
  </si>
  <si>
    <t>HACETTEPE UNIV</t>
  </si>
  <si>
    <t>ANKARA</t>
  </si>
  <si>
    <t>HACETTEPE UNIV, ANKARA, 6532, TURKEY</t>
  </si>
  <si>
    <t>2536-4758</t>
  </si>
  <si>
    <t>HACET UNIV EGIT FAK</t>
  </si>
  <si>
    <t>Hacet. Univ. Egit. Fak. Derg.</t>
  </si>
  <si>
    <t>10.16986/HUJE.2018043462</t>
  </si>
  <si>
    <t>HV7NS</t>
  </si>
  <si>
    <t>WOS:000466168300007</t>
  </si>
  <si>
    <t>Walkusz, M</t>
  </si>
  <si>
    <t>Walkusz, Marta</t>
  </si>
  <si>
    <t>THE PROVENANCE OF SELECTED SHEET MUSIC OF WARSAW PUBLISHERS (1875-1918) IN THE MAIN LIBRARY OF THE STANISLAW MONIUSZKO ACADEMY OF MUSIC (GDANSK)</t>
  </si>
  <si>
    <t>FONTES ARTIS MUSICAE</t>
  </si>
  <si>
    <t>Owing to the presence of numerous Warsaw artists coming to Gdansk in the 1920s, the city (and even the entire Tricity area) gained significance as a new Polish music cultural centre. The culture immediately gained the status of high culture due to dynamically developing music education, which had not collapsed even in the face of the outbreak of World War II. Despite excellent cultural conditions, musical activity with regard to publishing sheet music was at the other extreme. Basic Polish music literature was not available in the library of the State High School of Music (established in 1947), therefore, in order to study the students used the sheet music gathered by the lecturers, who would purchase them in Warsaw antiquarian bookshops, selecting the best publications. At present their history constitutes valuable material for provenance and musicological research, mainly due to the proprietary marks and personal notes in the documents. Out of 371 titles of Warsaw publications that appeared between 1875 and 1918 and stored in the Main Library of the Stanislaw Moniuszko Academy of Music in Gdansk, the author selected musical prints coming from the largest collections of the school's former teachers: the singers Kazimierz Czekotowski (1901-1972), Maria Bojar-Przemieniecka (1897-1982), and Halina Mickiewiczowna (1923-2001), as well as pianist Zbigniew Sliwinski (1934-2003). They are a perfect example of the influence the Warsaw music centre had over the Tricity area since the interwar period, which resulted mainly from the Warsaw origin of the sheet music owners, the higher number of titles published in Warsaw, their content, and similarity of functions the studied publications had in Warsaw after 1875 and the functions they have currently in Gdansk.</t>
  </si>
  <si>
    <t>[Walkusz, Marta] Stanislaw Moniuszko Mus Acad, Main Lib, Gdansk, Poland</t>
  </si>
  <si>
    <t>Walkusz, M (corresponding author), Stanislaw Moniuszko Mus Acad, Main Lib, Gdansk, Poland.</t>
  </si>
  <si>
    <t>A-R EDITIONS</t>
  </si>
  <si>
    <t>MIDDLETON</t>
  </si>
  <si>
    <t>8551 RESEARCH WAY, STE 180, MIDDLETON, WI 53562 USA</t>
  </si>
  <si>
    <t>0015-6191</t>
  </si>
  <si>
    <t>2471-156X</t>
  </si>
  <si>
    <t>Fontes Artis Musicae</t>
  </si>
  <si>
    <t>APR-JUN</t>
  </si>
  <si>
    <t>IK8VY</t>
  </si>
  <si>
    <t>WOS:000476875100005</t>
  </si>
  <si>
    <t>Basinska, BA; Dåderman, AM</t>
  </si>
  <si>
    <t>Basinska, Beata A.; Daderman, Anna M.</t>
  </si>
  <si>
    <t>Work Values of Police Officers and Their Relationship With Job Burnout and Work Engagement</t>
  </si>
  <si>
    <t>work values; occupational well-being; job burnout; work engagement; Super's Work Values Inventory; Conservation of Resources theory; police officers</t>
  </si>
  <si>
    <t>CONSERVATION; RESOURCES; VALIDITY; STUDENTS; PREFERENCES; COMMITMENT; STABILITY; EMPLOYEES; NUMBER; HEALTH</t>
  </si>
  <si>
    <t>Values represent people's highest priorities and are cognitive representations of basic motivations. Work values determine what is important for employees in their work and what they want to achieve in their work. Past research shows that levels of both aspects of job-related well-being, job burnout and work engagement, are related to work values. The policing profession is associated with high engagement and a risk of burnout. There is a gap in the literature regarding the hierarchy of work values in police officers, how work values are associated with job burnout and work engagement in this group, and whether work values in police officers are sensitive to different levels of job burnout and work engagement. Therefore, the aim of our study was to examine the relationships between work values and job burnout and work engagement, in a group of experienced police officers. We investigated: (a) the hierarchy of work values based on Super's theory of career development, (b) relationships between work values and burnout and work engagement, and (c) differences between the work values in four groups (burned-out, strained, engaged, and relaxed). A group of 234 Polish police officers completed the Work Values Inventory (WVI) modeled upon Super's theory, the Oldenburg Burnout Inventory and the Utrecht Work Engagement Scale. The results show that police officers gave the highest priority to extrinsic work values. Job burnout was negatively correlated with the cognitive intrinsic work values (Creativity, Challenge, and Variety), while work engagement was positively correlated with the largest group of intrinsic work values (Creativity, Challenge, Variety, Altruism, and Achievement), as well as with the extrinsic work values (Prestige and Co-workers). The police officers showed significant differences, between levels of job burnout and work engagement, for intrinsic work values such as Variety, Challenge, and Creativity (large effects), and for Altruism and Prestige (moderate effects). The findings are discussed within the context of the Conservation of Resources theory, which explains how people invest and protect their personal resources, and how this is connected with preferred work values. We conclude that intrinsic work values are sensitive to different levels of burnout and engagement.</t>
  </si>
  <si>
    <t>[Basinska, Beata A.] Gdansk Univ Technol, Fac Econ &amp; Management, Gdansk, Poland; [Daderman, Anna M.] Univ West, Dept Social &amp; Behav Studies, Div Psychol Educ &amp; Sociol, Trollhattan, Sweden</t>
  </si>
  <si>
    <t>Fahrenheit Universities; Gdansk University of Technology; University West - Sweden</t>
  </si>
  <si>
    <t>Dåderman, AM (corresponding author), Univ West, Dept Social &amp; Behav Studies, Div Psychol Educ &amp; Sociol, Trollhattan, Sweden.</t>
  </si>
  <si>
    <t>anna.daderman@hv.se</t>
  </si>
  <si>
    <t>Basinska, Beata A./L-2835-2013; Dåderman, Anna Maria/E-3093-2013</t>
  </si>
  <si>
    <t>Basinska, Beata A./0000-0002-6532-7093; Dåderman, Anna Maria/0000-0002-8562-5610</t>
  </si>
  <si>
    <t>University West (Trollhattan, Sweden)</t>
  </si>
  <si>
    <t>This work was financially supported by University West (Trollhattan, Sweden) to AD during the preparation of this article and the library of University West provided the publication costs.</t>
  </si>
  <si>
    <t>MAR 14</t>
  </si>
  <si>
    <t>10.3389/fpsyg.2019.00442</t>
  </si>
  <si>
    <t>HO7KX</t>
  </si>
  <si>
    <t>WOS:000461125900001</t>
  </si>
  <si>
    <t>Mazurek, G; Korzynski, P; Górska, A</t>
  </si>
  <si>
    <t>Mazurek, Grzegorz; Korzynski, Pawet; Gorska, Anna</t>
  </si>
  <si>
    <t>Social Media in the Marketing of Higher Education Institutions in Poland: Preliminary Empirical Studies</t>
  </si>
  <si>
    <t>ENTREPRENEURIAL BUSINESS AND ECONOMICS REVIEW</t>
  </si>
  <si>
    <t>social media; marketing; higher education institutions</t>
  </si>
  <si>
    <t>STUDENTS; TRUST</t>
  </si>
  <si>
    <t>Objective: To investigate how higher education institutions (HEIs) in Poland take advantage of social media marketing activities. In particular, the work considers managerial and promotional implications of social media usage along with the barriers to implementing such activities in HEIs in Poland. Research Design &amp; Methods: The empirical research was carried out in the period of April-June 2017 on a sample of 90 HEIs in Poland, using an online questionnaire and individual invitations sent out to marketing departments of these institutions. 50 completely filled-out surveys were used to compile the results. Findings: Social media are considered to be 'youth' media expressed in the target audience and content of the message. SM are not used for promoting research and academia. Researchers and Administration are perceived as stakeholders not understanding the potential of SM for building school's image and reputation. Universities in Poland operate with little support from external entities. Implications &amp; Recommendations: The article provides information how to grasp the dynamics of the development of the utilisation of social media by Polish HEIs. Juxtaposition of the findings with the results obtained from research conducted on students and academic staff members along with the comparison of the results with the research executed on different markets would shed a new light on the social media usage in HEIs. Contribution &amp; Value Added: It is the first study where social media marketing activities and strategies are analysed in the HEI sector in Poland. Social media are a significant communication channel for HEIs, determining the changes in the way the HEIs interact with their stakeholders.</t>
  </si>
  <si>
    <t>[Mazurek, Grzegorz] Kozminski Univ, Mkt, Warsaw, Poland; [Mazurek, Grzegorz] Kozminski Univ, Int Relat, Warsaw, Poland; [Korzynski, Pawet] Kozminski Univ, Management, Warsaw, Poland; [Gorska, Anna] Kozminski Univ, Warsaw, Poland; [Gorska, Anna] Kozminski Univ, Mkt Dept, Warsaw, Poland</t>
  </si>
  <si>
    <t>Kozminski University; Kozminski University; Kozminski University; Kozminski University; Kozminski University</t>
  </si>
  <si>
    <t>Mazurek, G; Górska, A (corresponding author), Kozminski Univ, Chair Mkt, Jagiellonska 57-59, PL-03301 Warsaw, Poland.;Korzynski, P (corresponding author), Kozminski Univ, Chair Management, Jagiellonska 57-59, PL-03301 Warsaw, Poland.</t>
  </si>
  <si>
    <t>gmazurek@kozminski.edu.pl; pkorzynski@kozminski.edu.pl; amg@kozminski.edu.pl</t>
  </si>
  <si>
    <t>Górska, Anna Maria/H-8404-2016; Mazurek, Grzegorz/P-4258-2015; Mazurek, Grzegorz/O-4302-2019; Korzynski, Pawel/H-5096-2013</t>
  </si>
  <si>
    <t>Górska, Anna Maria/0000-0003-3406-5454; Mazurek, Grzegorz/0000-0002-0047-6944; Mazurek, Grzegorz/0000-0002-0047-6944; Korzynski, Pawel/0000-0002-6457-4965</t>
  </si>
  <si>
    <t>CRACOW UNIV ECONOMICS</t>
  </si>
  <si>
    <t>KRACOW</t>
  </si>
  <si>
    <t>UL RAKOWICKA 27, KRACOW, 31510, POLAND</t>
  </si>
  <si>
    <t>2353-883X</t>
  </si>
  <si>
    <t>2353-8821</t>
  </si>
  <si>
    <t>ENTREPR BUS ECON REV</t>
  </si>
  <si>
    <t>Entrepr. Bus. Econ. Rev.</t>
  </si>
  <si>
    <t>10.15678/EBER.2019.070107</t>
  </si>
  <si>
    <t>HP2GW</t>
  </si>
  <si>
    <t>WOS:000461487300008</t>
  </si>
  <si>
    <t>Bamber, V; Choudhary, CJ; Hislop, J; Lane, J</t>
  </si>
  <si>
    <t>Bamber, Veronica; Choudhary, Carolyn J.; Hislop, Jane; Lane, Judith</t>
  </si>
  <si>
    <t>Postgraduate taught students and preparedness for Master's level study: polishing the facets of the Master's diamond</t>
  </si>
  <si>
    <t>Postgraduate taught students; preparedness; facets of learning</t>
  </si>
  <si>
    <t>TRANSITION; EXPERIENCE</t>
  </si>
  <si>
    <t>Transitions are increasingly recognised as difficult, and less has been written about transitions to postgraduate taught programmes than about transitions into undergraduate or doctoral study. A Scotland-wide project found that new taught Post-graduate (PG), and staff teaching them, can be unclear about what is expected at Master's level, and proposed a framework of seven facets that indicate how students are expected to engage with Master's study. The facets and accompanying resources were designed to be discussion tools, to promote staff and student discussion of what is expected in their programme and subject. In a follow-up project at one university, a questionnaire was designed and distributed to postgraduate students asking them to rate their current level of ability against the skills and capabilities identified as facets for Master's level study. The project found students felt ill-prepared for particular aspects of Master's level study, with sub-group differences between disciplines. Master's courses are intensive and fast-moving, so this has implications for students' preparedness for successfully navigating through their programmes. Some suggestions on how students can be better briefed on what to expect are made.</t>
  </si>
  <si>
    <t>[Bamber, Veronica; Choudhary, Carolyn J.; Hislop, Jane; Lane, Judith] Queen Margaret Univ, Ctr Acad Practice, Edinburgh, Midlothian, Scotland</t>
  </si>
  <si>
    <t>Queen Margaret University</t>
  </si>
  <si>
    <t>Bamber, V (corresponding author), Queen Margaret Univ, Ctr Acad Practice, Edinburgh, Midlothian, Scotland.</t>
  </si>
  <si>
    <t>vbamber@qmu.ac.uk</t>
  </si>
  <si>
    <t>Choudhary, Carolyn J/D-9150-2011</t>
  </si>
  <si>
    <t>Choudhary, Carolyn J/0000-0002-5183-9258; Hislop, Jane/0000-0002-7288-0807</t>
  </si>
  <si>
    <t>J FURTH HIGH EDUC</t>
  </si>
  <si>
    <t>J. Furth. High. Educ.</t>
  </si>
  <si>
    <t>10.1080/0309877X.2017.1359502</t>
  </si>
  <si>
    <t>IB5BF</t>
  </si>
  <si>
    <t>WOS:000470285500006</t>
  </si>
  <si>
    <t>Blaszczynski, K</t>
  </si>
  <si>
    <t>Blaszczynski, Kamil</t>
  </si>
  <si>
    <t>STUDENTS GENDER AS A MODERATING FACTOR OF CORRELATION BETWEEN LINGUISTIC CAPITAL AND ACADEMIC OUTCOMES</t>
  </si>
  <si>
    <t>JOURNAL OF EDUCATION CULTURE AND SOCIETY</t>
  </si>
  <si>
    <t>gender; academic education; university studies; gender differences</t>
  </si>
  <si>
    <t>REAL-ESTATE STUDENTS; PERFORMANCE; LANGUAGE; ACHIEVEMENT; PERCEPTIONS; UNIVERSITY; SCHOOL</t>
  </si>
  <si>
    <t>Aim: The aim of this paper is to verify the impact of gender on correlations between native language competences and academic activity of master grade students of social sciences in Poland. Results are discussed with other international findings. Methods: Gathering of the data was via an auditorial survey. Data was collected from 235 students (163 female, 73 male) at the Faculty of Social Sciences at one of the Polish national universities. It was analysed using I-Students test and Linear Regression models. Results: T-Students test results indicate that female students have significantly higher educational outcomes and study results scores than male students. Regression analysis reveals that gender as a moderating factor of linguistic capital is a significant predictor in regard to students education outcomes and study results. The main part of linguistic capital significantly moderated by gender is language experience. Conclusions: Female students have equal linguistic capital and language experiences to male students, however they are more capable of using that capital to their benefit in the context of academic education. Implications of the study and future recommendations are advised.</t>
  </si>
  <si>
    <t>[Blaszczynski, Kamil] Univ Wroclaw, Fac Psychol, Ul Dawida 1, Wroclaw, Poland</t>
  </si>
  <si>
    <t>Blaszczynski, K (corresponding author), Univ Wroclaw, Fac Psychol, Ul Dawida 1, Wroclaw, Poland.</t>
  </si>
  <si>
    <t>kamil.b.1988@wp.pl</t>
  </si>
  <si>
    <t>University of Wroclaw [POKL.04.01.01-00-054/10]</t>
  </si>
  <si>
    <t>This study was possible due to the financial support of University of Wroclaw, in form of scientific scholarship gained by the author in a European Social Funds project entitled: Ksztalcenie wysoko kwalifikowanych specjalistow dla sfery publicznej w wymiarze transeuropejskim. Europejski Fundusz Spoleczny. POKL.04.01.01-00-054/10.</t>
  </si>
  <si>
    <t>UNIV WROCLAW</t>
  </si>
  <si>
    <t>WROCLAW</t>
  </si>
  <si>
    <t>INST PEDAGOGY, UNIV WROCLAW REDYCKA 37, WROCLAW, 59-169, POLAND</t>
  </si>
  <si>
    <t>2081-1640</t>
  </si>
  <si>
    <t>J EDUC CULT SOC</t>
  </si>
  <si>
    <t>J. Educ. Cult. Soc.</t>
  </si>
  <si>
    <t>10.15503/jecs20191.136.154</t>
  </si>
  <si>
    <t>IF9HV</t>
  </si>
  <si>
    <t>WOS:000473404500009</t>
  </si>
  <si>
    <t>Brzozowska-Wos, M; Schivinski, B</t>
  </si>
  <si>
    <t>Brzozowska-Wos, Magdalena; Schivinski, Bruno</t>
  </si>
  <si>
    <t>THE INFLUENCE OF INTERPERSONAL MOTIVATION ON POLISH CONSUMERS' ONLINE BRAND-RELATED ACTIVITY</t>
  </si>
  <si>
    <t>ARGUMENTA OECONOMICA</t>
  </si>
  <si>
    <t>consumer's online brand-related activities; COBRAs; susceptibility to interpersonal influence; Polish Internet users</t>
  </si>
  <si>
    <t>SOCIAL-MEDIA; EXPLORING MOTIVATIONS; ENGAGEMENT; SUSCEPTIBILITY; FACEBOOK; COMMUNITIES; STUDENTS; IMPACT; SCALE</t>
  </si>
  <si>
    <t>The development of social media has a substantial impact on the surge of social engagement of Internet users. It is particularly prominent in the domain of content creation and content sharing. Such communication may contain various references to different products brands and companies. Internet users may refer to them explicitly or brands may be present in the background only. Therefore, it is pivotal for managers and researchers to isolate the factors that may trigger consumers' brand-related engagement in the Internet. The objective of the research was to determine whether the susceptibility to interpersonal influence (both informational and normative) stimulates the three types of group behavior associated with consumer brand-related activity in the social media. The dedicated online survey was completed by 1,025 Polish consumers and analyzed using structural equation modeling (SEM). The results demonstrate that the factors of informational social influence irrespective of its type directly influence the consumers' online engagement with brands controlled for age, gender, social media and brand usage. Regardless of whether the brand communication is initiated by some organization or by the consumers themselves, an eagerness to share the content perceived as valuable on social media plays a prominent role.</t>
  </si>
  <si>
    <t>[Brzozowska-Wos, Magdalena] Gdansk Univ Technol, Gdansk, Poland; [Schivinski, Bruno] Bikbeck Univ London, London, England</t>
  </si>
  <si>
    <t>Fahrenheit Universities; Gdansk University of Technology</t>
  </si>
  <si>
    <t>Brzozowska-Wos, M (corresponding author), Gdansk Univ Technol, Gdansk, Poland.</t>
  </si>
  <si>
    <t>Schivinski, Bruno/AAD-3322-2020; Brzozowska-Woś, Magdalena/X-3919-2018</t>
  </si>
  <si>
    <t>Schivinski, Bruno/0000-0002-4095-1922; Brzozowska-Woś, Magdalena/0000-0002-8433-0685</t>
  </si>
  <si>
    <t>WROCLAW UNIV ECONOMICS</t>
  </si>
  <si>
    <t>WORCLAW</t>
  </si>
  <si>
    <t>KOMANDORSKA 118-120, WORCLAW, 53-345, POLAND</t>
  </si>
  <si>
    <t>1233-5835</t>
  </si>
  <si>
    <t>ARGUM OECON</t>
  </si>
  <si>
    <t>Argum. Oecon.</t>
  </si>
  <si>
    <t>10.15611/aoe.2019.2.09</t>
  </si>
  <si>
    <t>JU1AM</t>
  </si>
  <si>
    <t>WOS:000501410300009</t>
  </si>
  <si>
    <t>Favero, A</t>
  </si>
  <si>
    <t>Favero, Adrian</t>
  </si>
  <si>
    <t>Shall I stay or shall I go? Assessing the influence of local conditions in Polish cities on transnational mobility strategies</t>
  </si>
  <si>
    <t>JOURNAL OF CONTEMPORARY EUROPEAN STUDIES</t>
  </si>
  <si>
    <t>Central and Eastern Europe; urban conditions; attitudes towards EU; transnational mobility</t>
  </si>
  <si>
    <t>MIGRATION</t>
  </si>
  <si>
    <t>The global network opened for Poland after the fall of the communist system but especially after it became a member state of the European Union (EU). With accession to the EU came also the option of free movement and transnational mobility. This opportunity in turn created new possibilities for urban residents but the scholarly focus on macro-structural factors may overlook the impact of individual resources and local surroundings on exit strategies of well-educated Polish citizens. Based on semi-structured interviews with MA students in three Polish cities, this study evaluates how satisfaction with urban living conditions, perceived benefits of EU membership and place attachment affect the propensity to move amongst the urban educated youth. The results confirm a complex interaction of sense of belonging and individual cost-benefit analyses when the sampled students evaluate options to leave or stay.</t>
  </si>
  <si>
    <t>[Favero, Adrian] Univ Edinburgh, Sch Social &amp; Polit Sci, 15a George Sq, Edinburgh EH8 9LD, Midlothian, Scotland</t>
  </si>
  <si>
    <t>University of Edinburgh</t>
  </si>
  <si>
    <t>Favero, A (corresponding author), Univ Edinburgh, Sch Social &amp; Polit Sci, 15a George Sq, Edinburgh EH8 9LD, Midlothian, Scotland.</t>
  </si>
  <si>
    <t>A.Favero@ed.ac.uk</t>
  </si>
  <si>
    <t>Favero, Adrian/0000-0003-2892-4128</t>
  </si>
  <si>
    <t>1478-2804</t>
  </si>
  <si>
    <t>1478-2790</t>
  </si>
  <si>
    <t>J CONTEMP EUR STUD</t>
  </si>
  <si>
    <t>J. Contemp. Eur. Stud.</t>
  </si>
  <si>
    <t>10.1080/14782804.2019.1597687</t>
  </si>
  <si>
    <t>Area Studies; International Relations; Political Science</t>
  </si>
  <si>
    <t>Area Studies; International Relations; Government &amp; Law</t>
  </si>
  <si>
    <t>IS6YY</t>
  </si>
  <si>
    <t>WOS:000482298300002</t>
  </si>
  <si>
    <t>Kryva, M; Leshchak, T</t>
  </si>
  <si>
    <t>Kryva, Maria; Leshchak, Teodor</t>
  </si>
  <si>
    <t>Scientific Activity in Pedagogy and Education Field of Polish Students at John Casimir University in the 1930s</t>
  </si>
  <si>
    <t>CZECH-POLISH HISTORICAL AND PEDAGOGICAL JOURNAL</t>
  </si>
  <si>
    <t>Polish students; pedagogical science; student scientific work; student scientific circle; the John Casimir University; Second Polish Republic</t>
  </si>
  <si>
    <t>The reestablishment of Poland's independence in 1918 forced academic circles of a new state to the process of learning the history of education and culture of a native land. Polish students were among the most active participants in this sphere. They gathered in scientific societies. The Pedagogical circle of Polish students functioned in the John Casimir University in the 1930s.</t>
  </si>
  <si>
    <t>[Kryva, Maria; Leshchak, Teodor] Ivan Franko Natl Univ Lviv, Lvov, Ukraine</t>
  </si>
  <si>
    <t>Ministry of Education &amp; Science of Ukraine; Ivan Franko National University Lviv</t>
  </si>
  <si>
    <t>Kryva, M (corresponding author), Ivan Franko Natl Univ Lviv, Lvov, Ukraine.</t>
  </si>
  <si>
    <t>mariya.kryva@lnu.edu.ua; t_leshchack@lnu.edu.ua</t>
  </si>
  <si>
    <t>Leshchak, Teodor/HLX-2887-2023; Leshchak, Teodor/C-3092-2017</t>
  </si>
  <si>
    <t>Leshchak, Teodor/0000-0001-5256-1393</t>
  </si>
  <si>
    <t>MASARYK UNIV, FAC EDUCATION</t>
  </si>
  <si>
    <t>BRNO</t>
  </si>
  <si>
    <t>PORICI 9/11, BRNO, 602 00, CZECH REPUBLIC</t>
  </si>
  <si>
    <t>1803-6546</t>
  </si>
  <si>
    <t>2336-1654</t>
  </si>
  <si>
    <t>CZECH-POL HIST PEDAG</t>
  </si>
  <si>
    <t>Czech-Pol. Hist. Pedagog. J.</t>
  </si>
  <si>
    <t>10.5817/cphpj-2019-011</t>
  </si>
  <si>
    <t>JR2TA</t>
  </si>
  <si>
    <t>WOS:000499482700011</t>
  </si>
  <si>
    <t>Kurowska, B; Lapot-Dzierwa, K</t>
  </si>
  <si>
    <t>Kurowska, Barbara; Lapot-Dzierwa, Kinga</t>
  </si>
  <si>
    <t>Traditional or creative - which best describes Polish schools?</t>
  </si>
  <si>
    <t>traditional school; creative school; student; teaching process; creativity; creation</t>
  </si>
  <si>
    <t>The present-day school system is constantly exposed to criticism from various social groups. What underlies this dissatisfaction and which aspects of school functioning are negatively assessed? To better understand the image of the Polish school, and whether it is closer to a traditional or creative one, surveys were conducted among future teachers and research conducted into daily press publications, blogs and internet websites intended for parents, with content related to the contemporary school system. The interviews and the analysis of the media content show the image of a school system that is more traditional than creative. It is one that transfers knowledge rather than shaping skills and attitudes. It does not approach each student individually, taking into account his or her interests and needs, but rather strives to achieve what the teacher and the curriculum that regulates their work requires. It is a system full of bureaucracy and ever-changing regulations, one that lacks room for creative activity and inventiveness, since the timely implementation of the curriculum is more important.</t>
  </si>
  <si>
    <t>[Kurowska, Barbara; Lapot-Dzierwa, Kinga] Uniwersytet Pedag Krakowie, Krakow, Poland</t>
  </si>
  <si>
    <t>Kurowska, B (corresponding author), Uniwersytet Pedag Krakowie, Krakow, Poland.</t>
  </si>
  <si>
    <t>KM9MD</t>
  </si>
  <si>
    <t>WOS:000514464400006</t>
  </si>
  <si>
    <t>Ejdys, J</t>
  </si>
  <si>
    <t>Ejdys, Joanna</t>
  </si>
  <si>
    <t>Building technology trust in ICT application at a university</t>
  </si>
  <si>
    <t>INTERNATIONAL JOURNAL OF EMERGING MARKETS</t>
  </si>
  <si>
    <t>Perceived usefulness; Institutional trust; Ease of use; General trust; Technology trust</t>
  </si>
  <si>
    <t>E-GOVERNMENT SERVICES; PERCEIVED USEFULNESS; INTERPERSONAL-TRUST; ACCEPTANCE MODEL; USER ACCEPTANCE; SUCCESS; EASE; INTENTION; ADOPTION; ISSUES</t>
  </si>
  <si>
    <t>Purpose The purpose of this paper is to point out the importance of technology trust and relationships between technology trust and trust antecedents. The paper aims to seek answers to the following questions: what determines technology trust (technology trust antecedents) and how to measure it in the case of the University Student Service System (USSS) technology? Design/methodology/approach In this study, the survey method was used to collect data. The online survey engaged 413 students representing one Polish technical university. The USSS was the technology of interest. The USSS web is an IT system for managing the course of higher education. The USSS web evolved into a multipurpose platform, which is used by university students for many different purposes. Findings Positive verification of three accepted hypotheses H1, H3 and H5 shows that the ease of use, general trust level of respondents and institutional trust have a statistically significant influence on USSS technology trust. The diversification of regression coefficients indicates that the ease of use determines USSS technology trust more than general trust and institutional trust. Research limitations/implications An important limitation of the conducted study was the reduction of the sample group of students representing one university - the Bialystok University of Technology. The relationships between variables, however, have made it possible to explain the reasons for the existing dependencies from the perspective of a single university, which constitutes an important cognitive value in the context of motivating and disseminating information and communication technology solutions. A good adjustment of the developed theoretical model indicates that it can be used to a wider degree. Practical implications From the practical point of view, achieved results showed that there are many factors that can be influenced by managers within an organisation to build up technology trust relations. Institutional trust is one example of such factors. Also, considering that building trust is a process, managers should take into account that different factors can affect technology trust in different stages of this process. At the beginning phase, the ease of use of a particular technology seems to be most important for its users, and then the usefulness of the technology becomes the factor which determines the technology trust. Despite the fact that the conducted research did not show statistically significant relations between technology trust and the intention of future system use, results explained main factors affecting such situations. Also, the frequency of system use seemed to be the most important variable that determines the intention of future system use. Originality/value The scientific value of the study is an attempt to build a measurement scales relating to trust in technology and constructs determining that trust. According to a very popular technology acceptance model, which explains the behaviour of technology users, the author expanded the acceptance model and finally proposed the model consisting of five input variables (the ease of use, usefulness, institutional trust, general trust, trust in technology and science) and one output variable - the intention to use the system in the future. The novelty of the research results from the fact that it was the first research conducted in Poland on the topic of technology trust topic.</t>
  </si>
  <si>
    <t>[Ejdys, Joanna] Politech Bialostocka, Fac Engn Management, Bialystok, Poland</t>
  </si>
  <si>
    <t>Bialystok University of Technology</t>
  </si>
  <si>
    <t>Ejdys, J (corresponding author), Politech Bialostocka, Fac Engn Management, Bialystok, Poland.</t>
  </si>
  <si>
    <t>j.ejdys@pb.edu.pl</t>
  </si>
  <si>
    <t>EJDYS, JOANNA/D-6654-2013</t>
  </si>
  <si>
    <t>EJDYS, JOANNA/0000-0002-5132-166X</t>
  </si>
  <si>
    <t>1746-8809</t>
  </si>
  <si>
    <t>1746-8817</t>
  </si>
  <si>
    <t>INT J EMERG MARK</t>
  </si>
  <si>
    <t>Int. J. Emerg. Mark.</t>
  </si>
  <si>
    <t>NOV 29</t>
  </si>
  <si>
    <t>10.1108/IJoEM-07-2017-0234</t>
  </si>
  <si>
    <t>Business; Economics; Management</t>
  </si>
  <si>
    <t>HK1TW</t>
  </si>
  <si>
    <t>WOS:000457690500013</t>
  </si>
  <si>
    <t>Kozuh, A</t>
  </si>
  <si>
    <t>Kozuh, Anna</t>
  </si>
  <si>
    <t>Creativity: Didactic Challenge of a Modern Teacher</t>
  </si>
  <si>
    <t>SODOBNA PEDAGOGIKA-JOURNAL OF CONTEMPORARY EDUCATIONAL STUDIES</t>
  </si>
  <si>
    <t>didactic competency; teaching strategy; creativity and creative attitude; giftedness; creative didactic initiatives; Poland</t>
  </si>
  <si>
    <t>The aim of this article is to discuss creativity against the backdrop of teachers' didactic competency. It highlights the areas of mutual connections and dependencies. The text is an analysis designed to thoroughly discuss the essence of a creative attitude and to explore creativity as an essential element of effective teaching strategies. The discussed creativity in the teachers' attitude is described primarily as an incessant search for better didactic solutions, facilitating the discovery of new learning opportunities and challenging the hitherto accepted assumptions of engaging with students. Thus, a leading trait of teachers' creativity seems to be the ability to look for different ways of solving the same problem. When considering creativity among the didactic competencies of a teacher, a special attention needs to be paid to Renzulli's evolving model of functioning of abilities, according to which abilities develop through the interaction of the following three factors: giftedness, motivation and creative thinking. These elements constitute the basis of teachers' didactic activities. The model is approached through the lens of the Polish theoretical considerations respecting teachers' creativity and its relations to other didactic competencies.</t>
  </si>
  <si>
    <t>[Kozuh, Anna] AFM Krakow Univ, Fac Psychol &amp; Humanities, Ul G Herlinga Grudzinskiego 1, PL-30705 Krakow, Poland</t>
  </si>
  <si>
    <t>Kozuh, A (corresponding author), AFM Krakow Univ, Fac Psychol &amp; Humanities, Ul G Herlinga Grudzinskiego 1, PL-30705 Krakow, Poland.</t>
  </si>
  <si>
    <t>ania@kozuh.net</t>
  </si>
  <si>
    <t>Kozuh, Anna/0000-0003-1631-3653</t>
  </si>
  <si>
    <t>SLOVENIAN ASSOC EDUCATIONALISTS</t>
  </si>
  <si>
    <t>LJUBLJANA</t>
  </si>
  <si>
    <t>TRZASKA 2, LJUBLJANA, 00000, SLOVENIA</t>
  </si>
  <si>
    <t>0038-0474</t>
  </si>
  <si>
    <t>SODOB PEDAGOG</t>
  </si>
  <si>
    <t>Sodob. Pedagog.</t>
  </si>
  <si>
    <t>JN5RC</t>
  </si>
  <si>
    <t>WOS:000496954400008</t>
  </si>
  <si>
    <t>Kosakowska-Berezecka, N; Besta, T</t>
  </si>
  <si>
    <t>Kosakowska-Berezecka, Natasza; Besta, Tomasz</t>
  </si>
  <si>
    <t>Which is Better in Fat Times and in Lean Times: the Macho Man vs. the Nice Guy? Priming Effects on Polish and Norwegian Students' Mate Preferences</t>
  </si>
  <si>
    <t>Social change; Social judgements of gender atypical behaviour; Backlash</t>
  </si>
  <si>
    <t>SYSTEM JUSTIFICATION; SEX-DIFFERENCES; GENDER; INEQUALITY; STEREOTYPES; IDEOLOGY; IDEALS; MEN</t>
  </si>
  <si>
    <t>Gender stereotypes serve as psychological tools that justify and maintain social inequality and reinforce the widely recognized status quo. Agency and anti-femininity are two widely prescribed qualities for men across cultures, leading them to refrain from engaging in household duties and parental roles (also referred to as communal roles). Several studies have documented backlash against men who engage in communal roles, but little attention has been given to the cultural and contextual cues influencing the perceptions of men who violate gender-norm prescriptions. Our study was conducted in two countries differing with regard to gender equality indices relating to extent to which men are allowed to manifest gender atypical behavior and influencing mate preferences of women. Polish (N = 106) and Norwegian (N = 77) female students were first presented with information which either a) threatened the stability of their country or b) highlighted the prosperity of their country. The participants were then asked to rate their romantic interest in the dating profiles of agentic (gender typical) and communal (gender atypical) men. Polish women who were provided with system-prosperity information found communal men to be more attractive than agentic men. This effect was not observed in the Norwegian sample; however, when provided with system-threat information, Norwegian students preferred agentic men over communal ones. Our results indicate that there exist certain contextual cues that might change perceptions of gender typical and gender atypical behavior.</t>
  </si>
  <si>
    <t>[Kosakowska-Berezecka, Natasza; Besta, Tomasz] Univ Gdansk, Inst Psychol, Bazynskiego 4, PL-80952 Gdansk, Poland</t>
  </si>
  <si>
    <t>Kosakowska-Berezecka, N (corresponding author), Univ Gdansk, Inst Psychol, Bazynskiego 4, PL-80952 Gdansk, Poland.</t>
  </si>
  <si>
    <t>natasza.kosakowska@ug.edu.pl</t>
  </si>
  <si>
    <t>Besta, Tomasz/AAA-8549-2020; Kosakowska-Berezecka, Natasza/O-6089-2017</t>
  </si>
  <si>
    <t>Besta, Tomasz/0000-0001-6209-3677; Kosakowska-Berezecka, Natasza/0000-0003-3503-3921</t>
  </si>
  <si>
    <t>Polish-Norwegian Research Programme [Pol-Nor/202,343/62/2013]</t>
  </si>
  <si>
    <t>Polish-Norwegian Research Programme</t>
  </si>
  <si>
    <t>The research leading to these results has received funding from the Polish-Norwegian Research Programme operated by the National Centre for Research and Development under the Norwegian Financial Mechanism 2009-2014 in the frame of Project Contract No Pol-Nor/202,343/62/2013</t>
  </si>
  <si>
    <t>233 SPRING ST, NEW YORK, NY 10013 USA</t>
  </si>
  <si>
    <t>10.1007/s12144-016-9530-3</t>
  </si>
  <si>
    <t>GO5YX</t>
  </si>
  <si>
    <t>WOS:000440111500011</t>
  </si>
  <si>
    <t>Mroczkowski, A</t>
  </si>
  <si>
    <t>Mroczkowski, Andrzej</t>
  </si>
  <si>
    <t>Susceptibility to fall injury in students of Physical Education practising handball</t>
  </si>
  <si>
    <t>ARCHIVES OF BUDO SCIENCE OF MARTIAL ARTS AND EXTREME SPORTS</t>
  </si>
  <si>
    <t>fall prevention programme; innovative agonology; non-apparatus test; safe fall</t>
  </si>
  <si>
    <t>INNOVATIVE AGONOLOGY; BODY INJURIES; MOTOR SAFETY; APPARATUS; PEOPLE</t>
  </si>
  <si>
    <t>Background &amp; Study Aim: Many developed countries are seeing an increase in their elderly and disabled populations who are at higher risk from fall injury. Injuries caused by falling are also an issue in all kinds of more intense physical activity, such as sports or work, at all ages. This paper's goal is the susceptibility to fall injury in students of Physical Education, who practising handball and students those not practising any specific sport discipline. Material &amp; Methods: The study involved 50 first-year students of Physical Education, three-year programme, at the University of Zielona Gora, aged 19-23 years, divided into two groups: A (n = 27) students who had not practiced any discipline in a sports club before; B (n = 23) students practising handball in a first-division club. In order to identify wrong moving habits which may result in fall injury the 'Susceptibility Test of Body Injury During Falls' (STBIDF) was used. The test consisted of three motor tasks performed on a tatami mat. It assessed the way body parts, such as legs, hips, hands, head, were protected, since they are most at risk of injury from falling. Incorrect collisions - signalled by the quickest possible change of body position, from vertical to horizontal (lying on the back), were documented as errors of the '1st grade' or the '2nd grade', with no errors marked as '0 grade'. The total of points as a general indicator of ` Susceptibility to Body Injury During Falls' (SBIDF) was: low (0), average (1-3), high (4-8), very high (9-14). Statistical analysis of the findings was made using t-Student test for independent samples. Results: The mean SBIDF result in Group A was 4.851 and in Group B 1.913, which is a statistically significant difference. Highly significant differences were also found between the two groups in each task with regard to head-movement mistakes and the total of points from all tasks at p&lt;0.01. In the case of hands-movement mistake significant differences were found between the two groups at p&lt;0.05 in task 1 and the total of points from all tasks. Conclusions: By practising a sports discipline one can develop certain movement habits used when falling. Proper head-holding habits used while falling were acquired by handball players. The habit of holding the head properly was best seen in tasks 2 and 3, since the moves involved in them were the most complex. Throughout the whole of STBIDF the handball players made significantly fewer mistakes with regard to proper hands-movement habit than did the students not practising any discipline. The findings confirm the observations by other researchers that modern Physical Education in Polish schools does not involve the teaching of proper movement habits necessary for safe falling.</t>
  </si>
  <si>
    <t>[Mroczkowski, Andrzej] Univ Zielona Gora, Fac Med &amp; Hlth Sci, Wyspianskiego 58 Str, PL-65178 Zielona Gora, Poland</t>
  </si>
  <si>
    <t>University of Zielona Gora</t>
  </si>
  <si>
    <t>Mroczkowski, A (corresponding author), Univ Zielona Gora, Fac Med &amp; Hlth Sci, Wyspianskiego 58 Str, PL-65178 Zielona Gora, Poland.</t>
  </si>
  <si>
    <t>a.mroczkowski@wlnz.uz.zgora.pl</t>
  </si>
  <si>
    <t>ARCHIVES BUDO SCIENCE MARTIAL ARTS &amp; EXTREME SPORTS</t>
  </si>
  <si>
    <t>ARCHIVES BUDO SCIENCE MARTIAL ARTS &amp; EXTREME SPORTS, WARSAW, 00000, POLAND</t>
  </si>
  <si>
    <t>2300-8822</t>
  </si>
  <si>
    <t>ARCH BUDO SCI MARTIA</t>
  </si>
  <si>
    <t>Arch. Budo Sci. Martial Arts Extreme Sports</t>
  </si>
  <si>
    <t>AUG 1</t>
  </si>
  <si>
    <t>IP8LU</t>
  </si>
  <si>
    <t>WOS:000480298700001</t>
  </si>
  <si>
    <t>Zabuska, A; Ginsborg, J; Wasley, D</t>
  </si>
  <si>
    <t>Zabuska, Anna; Ginsborg, Jane; Wasley, David</t>
  </si>
  <si>
    <t>A preliminary comparison study of burnout and engagement in performance students in Australia, Poland and the UK</t>
  </si>
  <si>
    <t>INTERNATIONAL JOURNAL OF MUSIC EDUCATION</t>
  </si>
  <si>
    <t>Cross-cultural; motivation; psychological well-being; sex differences; tertiary students</t>
  </si>
  <si>
    <t>NEED SATISFACTION; WORK ENGAGEMENT; ATHLETE BURNOUT; SELF-DETERMINATION; MUSIC STUDENTS; JOB DEMANDS; PERSPECTIVE; MOTIVATION; STRESS; HEALTH</t>
  </si>
  <si>
    <t>While there is a growing body of research concerning the well-being of music students, burnout and engagement remain largely unexplored. Likewise, cross-national variations in approaches to music education, and different educational experiences of men and women may influence burnout and engagement. This preliminary study aimed to inform further research by establishing the levels of, and exploring cross-national and sex differences in burnout and engagement in music performance students at conservatoires in Australia, Poland and the UK (n = 331). Self-reported levels of burnout were, typically, low to moderate. Nevertheless, one in ten students reported symptoms such that they could be classified as burned out. Australian and UK students displayed more burnout than students in Poland, although Australian students reported lower levels of reduced sense of accomplishment than Polish and UK students. Self-reported engagement was, typically, moderate to high. Students in Poland reported higher levels of engagement than those in the UK. Women displayed higher levels of global burnout and emotional/physical exhaustion, while men reported lower levels of reduced sense of accomplishment. Further research on burnout and engagement could build on this investigation to gain a better understanding of their impact and the influence of the educational experience on students' music-related well-being.</t>
  </si>
  <si>
    <t>[Zabuska, Anna; Ginsborg, Jane] Royal Northern Coll Mus, Manchester, Lancs, England; [Wasley, David] Cardiff Metropolitan Univ, Cardiff, S Glam, Wales</t>
  </si>
  <si>
    <t>Royal Northern College of Music - UK; Cardiff Metropolitan University</t>
  </si>
  <si>
    <t>Ginsborg, J (corresponding author), Royal Northern Coll Mus, Ctr Mus Performance Res, 124 Oxford Rd, Manchester M13 9RD, Lancs, England.</t>
  </si>
  <si>
    <t>jane.ginsborg@rncm.ac.uk</t>
  </si>
  <si>
    <t>Ginsborg, Jane/AAB-4395-2020</t>
  </si>
  <si>
    <t>Ginsborg, Jane/0000-0003-0297-1751</t>
  </si>
  <si>
    <t>AHRC [AH/K002287/1] Funding Source: UKRI</t>
  </si>
  <si>
    <t>AHRC(UK Research &amp; Innovation (UKRI)Arts &amp; Humanities Research Council (AHRC))</t>
  </si>
  <si>
    <t>0255-7614</t>
  </si>
  <si>
    <t>1744-795X</t>
  </si>
  <si>
    <t>INT J MUSIC EDUC</t>
  </si>
  <si>
    <t>Int. J. Music Educ.</t>
  </si>
  <si>
    <t>10.1177/0255761417751242</t>
  </si>
  <si>
    <t>Education &amp; Educational Research; Music</t>
  </si>
  <si>
    <t>GP6XP</t>
  </si>
  <si>
    <t>WOS:000441033500005</t>
  </si>
  <si>
    <t>Izydorczyk, B; Sitnik-Warchulska, K</t>
  </si>
  <si>
    <t>Izydorczyk, Bernadetta; Sitnik-Warchulska, Katarzyna</t>
  </si>
  <si>
    <t>Sociocultural Appearance Standards and Risk Factors for Eating Disorders in Adolescents and Women of Various Ages</t>
  </si>
  <si>
    <t>body-image; eating disorders; mass media; girls; women</t>
  </si>
  <si>
    <t>BODY-IMAGE; MEDIA INFLUENCES; YOUNG GIRLS; DISSATISFACTION; WEIGHT; BEHAVIORS; PEER; INTERNALIZATION; PERFECTIONISM; EXPLORATION</t>
  </si>
  <si>
    <t>The main aim of the present study was to verify the level of impact of sociocultural appearance standards (passive awareness and active internalization) have on body dissatisfaction, the desire to engage in a relentless pursuit of thinness, the adoption of a perfectionistic attitude toward the body, and the development of a tendency to engage in bulimic eating behavior, which can develop in adolescent girls and women of varying ages. The study group comprised 234 individuals: 95 secondary school girls, 33 high school girls, 56 female students, and 50 employed women, all of whom were living in southern Poland. Participants were not diagnosed with any psychiatric disorders (including eating disorders). The variables were measured using the Polish version of Garner's Eating Disorder Inventory and the Polish Sociocultural Attitudes Towards Physical Appearance and Body Image Inventory [based on the SATAQ-3 (Sociocultural Attitudes Towards Appearance Questionnaire Scale-3)]. The findings revealed that the youngest Polish girls (aged 12-15) reported the highest level of risk factors for eating disorders. Among the entire study group, the internalization of appearance standards and the pressure associated with various media messages were determined to be predictors of the pursuit of thinness, regardless of age and body mass index values. The second most significant variable explained by the internalization of sociocultural standards was body dissatisfaction. The internalization of sociocultural norms provided a significant explanation of bulimic tendencies only in the youngest girls. Perfectionism proved not to be affected by the sociocultural impact of mass media. The adult women had the lowest average scores over the entire study population regarding exposure frequency to body images in mass media and regarding the experience of pressure exerted by sociocultural norms. The high level of internalization of sociocultural appearance standards seems to be significantly linked to body satisfaction in women aged 30 and older. Young adolescent girls constitute a high-risk group for a specific psychological proneness to developing eating disorders as a result of the sociocultural influence exerted by mass media. The obtained study results can prove helpful in creating education programs in preventive healthcare aimed particularly at the youngest adolescents.</t>
  </si>
  <si>
    <t>[Izydorczyk, Bernadetta; Sitnik-Warchulska, Katarzyna] Jagiellonian Univ, Inst Appl Psychol, Krakow, Poland</t>
  </si>
  <si>
    <t>Izydorczyk, B (corresponding author), Jagiellonian Univ, Inst Appl Psychol, Krakow, Poland.</t>
  </si>
  <si>
    <t>b.izydorczyk@interia.pl</t>
  </si>
  <si>
    <t>Sitnik-Warchulska, Katarzyna/0000-0001-8262-8034</t>
  </si>
  <si>
    <t>MAR 29</t>
  </si>
  <si>
    <t>10.3389/fpsyg.2018.00429</t>
  </si>
  <si>
    <t>GA9DY</t>
  </si>
  <si>
    <t>WOS:000428642700001</t>
  </si>
  <si>
    <t>Cichon, M; Piotrowska, I</t>
  </si>
  <si>
    <t>Cichon, Malgorzata; Piotrowska, Iwona</t>
  </si>
  <si>
    <t>LEVEL OF ACADEMIC AND DIDACTIC COMPETENCIES AMONG STUDENTS AS A MEASURE TO EVALUATE GEOGRAPHICAL EDUCATION AND PREPARATION OF STUDENTS FOR THE DEMANDS OF THE MODERN LABOUR MARKET</t>
  </si>
  <si>
    <t>geographical education; evaluate competencies; labour market</t>
  </si>
  <si>
    <t>CURRICULUM-DEVELOPMENT; EMPLOYABILITY; EXPECTATIONS</t>
  </si>
  <si>
    <t>Young people, regardless of their social environment, place of residence or work, are looking for values and key competencies that enable achieving goals in life. Therefore, an appropriate education system is important, which in the conditions of changing reality will meet these requirements effectively. The contemporary employer is interested in four groups of key competencies, such as intellectual, professional, personal and interpersonal. Geography is a field with great potential for the development of various competencies. In this context, questions about adjusting geographical education to the expectations of employers are justified. Therefore, the aim of the study is to assess the strengths and weaknesses of the current development of competencies and qualifications at the geography speciality of the Faculty of Geographical and Geological Sciences, Adam Mickiewicz University in Poznan, Poland. The reference points included a report on research carried out among 200 employers in 2012, as well as surveys among students graduating from master's studies on the assessment of the level of their competencies and qualifications. It was determined that the strength of the current geographical education at the faculty is to prepare mainly specialists with broad general and professional knowledge, and high self-esteem in terms of cooperation in the group and communication. The area of development for the geographical education are intellectual competencies, above all independent thinking and prioritising. The last year geography students fall out the most in terms of personal competencies. The authors suggest building students' awareness because, as the above results show, they are not fully aware of what expectations they may face in the labour market. It is worth modifying the study program so as to put more emphasis on soft competencies and support the development of various forms of extra activities of students. Attention was also paid to the importance of didactic competencies, which on the one hand raise the self-esteem of students, and on the other, increase the chance of finding a good job. An interesting aspect of the research is the wide spectrum of professions in which students work. This reflects their diverse skills, including spatial thinking. Combined with increasing attention paid to the issues related to the natural environment and sustainable development, graduates of geography have a strong position to enter the current labour market. The advantage of geographers is the use of modern technologies. Unfortunately, however, the results of the research presented above, both among Polish students and internationally, indicate insufficient skills in the use of modern technologies by students of geography.</t>
  </si>
  <si>
    <t>[Cichon, Malgorzata; Piotrowska, Iwona] Adam Mickiewicz Univ, Dept Geog Teaching &amp; Ecol Educ, Poznan, Poland</t>
  </si>
  <si>
    <t>Cichon, M (corresponding author), Adam Mickiewicz Univ, Dept Geog Teaching &amp; Ecol Educ, Poznan, Poland.</t>
  </si>
  <si>
    <t>cichon@amu.edu.pl</t>
  </si>
  <si>
    <t>Piotrowska, Iwona/0000-0003-3249-8870</t>
  </si>
  <si>
    <t>DE GRUYTER POLAND SP ZOO</t>
  </si>
  <si>
    <t>BOGUMILA ZUGA 32A STR., 01-811 WARSAW, POLAND</t>
  </si>
  <si>
    <t>10.2478/quageo-2018-0006</t>
  </si>
  <si>
    <t>GB4OY</t>
  </si>
  <si>
    <t>WOS:000429041400006</t>
  </si>
  <si>
    <t>Hall, H</t>
  </si>
  <si>
    <t>Hall, Hanna</t>
  </si>
  <si>
    <t>The marketisation of higher education: symptoms, controversies, trends</t>
  </si>
  <si>
    <t>EKONOMIA I PRAWO-ECONOMICS AND LAW</t>
  </si>
  <si>
    <t>marketisation of higher education; higher education marketing; changes in higher education marketing</t>
  </si>
  <si>
    <t>STUDENT</t>
  </si>
  <si>
    <t>Motivation: Marketisation of higher education accompanying the development of a mar- ket economy having expressed, among others, the 'imitation' of management models specific to the enterprise sector, an adaptation of the market terminology, changing roles of students and the importance of their satisfaction with the study causes still a lot of controversy in the academic community, dividing it into supporters and opponents of the cur- rent process with a strong predominance of the first group. Aim: The aim of this article is to present the arguments and opinions of supporters and opponents (deck research) and the chosen Polish university representatives (primary research) of the marketization process of higher education. In the article the results of desk research as well as the author's own research will be used. Results: Supporters of marketisation argue that this process will turn universities into more flexible, more efficient and more responsive to the needs of society, the economy, students and parents institutions. Opponents pay attention to the cultural, intellectual and pedagogic consequences of this process. Both groups conclude that there is no turning back from this process and it cannot be avoided. Intensification of university marketing is perceived both by representatives of Polish public and non-public universities, as shown by the research conducted by the author. There were no significant differences in terms of the statements made by representatives of the different types of universities. Only sometimes more decision-making flexibility of non-public universities was emphasized, better use of information technology in their communication with prospective and current students, better knowledge of IT tools as well as slightly more intensification of promotional activities.</t>
  </si>
  <si>
    <t>[Hall, Hanna] Rzeszow Univ Technol, Fac Management, Dept Mkt, Al Powstancow Warszawy 12, PL-35959 Rzeszow, Poland</t>
  </si>
  <si>
    <t>Rzeszow University of Technology</t>
  </si>
  <si>
    <t>Hall, H (corresponding author), Rzeszow Univ Technol, Fac Management, Dept Mkt, Al Powstancow Warszawy 12, PL-35959 Rzeszow, Poland.</t>
  </si>
  <si>
    <t>hhall@prz.edu.pl</t>
  </si>
  <si>
    <t>Rzeszow University of Technology, Faculty of Management, Department of Marketing statutory sources</t>
  </si>
  <si>
    <t>this research was fully funded by the Rzeszow University of Technology, Faculty of Management, Department of Marketing statutory sources.</t>
  </si>
  <si>
    <t>UNIWERSYTET MIKOLAJA KOPERNIKA-NICOLAUS COPERNICUS UNIV</t>
  </si>
  <si>
    <t>TORUN</t>
  </si>
  <si>
    <t>WYDZIAL NAUK EKONOMICZNYCH &amp; ZARZADZANIA, KATEDRA EKON, UL GAGARINA 13A, TORUN, 87-100, POLAND</t>
  </si>
  <si>
    <t>1898-2255</t>
  </si>
  <si>
    <t>2392-1625</t>
  </si>
  <si>
    <t>EKON PRAWO</t>
  </si>
  <si>
    <t>Ekon. Prawo</t>
  </si>
  <si>
    <t>10.12775/EiP.2018.003</t>
  </si>
  <si>
    <t>HA1QB</t>
  </si>
  <si>
    <t>WOS:000449993200003</t>
  </si>
  <si>
    <t>Szydlowski, P</t>
  </si>
  <si>
    <t>Szydlowski, Piotr</t>
  </si>
  <si>
    <t>Dominant Styles of Thinking About Religion</t>
  </si>
  <si>
    <t>PSYCHOLOGY OF RELIGION AND SPIRITUALITY</t>
  </si>
  <si>
    <t>The Post-Critical Belief Scale; dominant styles of religious thinking; religious engagement; religious belief</t>
  </si>
  <si>
    <t>POSTCRITICAL BELIEF SCALE; POLISH SAMPLE; COHERENCE; SENSE</t>
  </si>
  <si>
    <t>The Post-Critical Belief Scale (PCBS) is a commonly used tool in Europe, also in Poland, for cognitive studies on religion. The theoretical basis of this scale is Wulff's (1991) model. The main aim of the research presented here was an attempt to distinguish the 4 dominant styles of thinking about religion in the students tested using the PCBS questionnaire, and then to examine the links between the individual styles and the following variables: gender, type of education, and religiosity (religious engagement and religious practices). Out of 958 participants, it was possible to distinguish 374 persons who represent the main dominant styles of religious thinking.</t>
  </si>
  <si>
    <t>[Szydlowski, Piotr] Cardinal Stefan Wyszynski Univ, Warsaw, Poland</t>
  </si>
  <si>
    <t>Cardinal Stefan Wyszynski University in Warsaw</t>
  </si>
  <si>
    <t>Szydlowski, P (corresponding author), Cardinal Stefan Wyszynski Univ, Inst Psychol, Ulica Symboliczna 5-54, PL-01252 Warsaw, Poland.</t>
  </si>
  <si>
    <t>pioszyd@gmail.com</t>
  </si>
  <si>
    <t>Szydłowski, Piotr/F-2454-2018</t>
  </si>
  <si>
    <t>Szydłowski, Piotr/0000-0001-9311-7774</t>
  </si>
  <si>
    <t>EDUCATIONAL PUBLISHING FOUNDATION-AMERICAN PSYCHOLOGICAL ASSOC</t>
  </si>
  <si>
    <t>WASHINGTON</t>
  </si>
  <si>
    <t>750 FIRST ST, NE, WASHINGTON, DC 20002-4242 USA</t>
  </si>
  <si>
    <t>1941-1022</t>
  </si>
  <si>
    <t>1943-1562</t>
  </si>
  <si>
    <t>PSYCHOL RELIG SPIRIT</t>
  </si>
  <si>
    <t>Psychol. Relig. Spiritual.</t>
  </si>
  <si>
    <t>10.1037/rel0000153</t>
  </si>
  <si>
    <t>Psychology, Multidisciplinary; Religion</t>
  </si>
  <si>
    <t>Psychology; Religion</t>
  </si>
  <si>
    <t>FW2NB</t>
  </si>
  <si>
    <t>WOS:000425139100009</t>
  </si>
  <si>
    <t>Andrzejewska, M; Stolinska, A</t>
  </si>
  <si>
    <t>Andrzejewska, Magdalena; Stolinska, Anna</t>
  </si>
  <si>
    <t>The eye-tracking technique in the analysis of mechanisms for solving algorithmic problems</t>
  </si>
  <si>
    <t>algorithmic problems solving; flowchart of algorithms; teaching and learning programming; eye movement parameters; eye tracking</t>
  </si>
  <si>
    <t>THINKING</t>
  </si>
  <si>
    <t>The ability to solve problems using algorithms plays an increasingly important role in modern society, whereas programming, alongside with broadly understood digital skills, are considered to be one of the key competences of the future. The result of this trend is the modification in the Polish education system of the IT subjects' core curriculum, under which teaching programming is planned at every stage of education. While teaching the skills of programming is important, it is not an easy task to achieve and hence it poses many methodological challenges. Researchers in this field are increasingly turning to new experimental methods, such as eye tracking techniques that allow to gain an insight into cognitive mechanisms and thus can provide objective information about the process of learning programming. The article discusses the results of authors' own study, in which the state of declarative and procedural knowledge of students related to the forms of algorithm presentation was diagnosed. The questionnaires along with the tasks included in them, which the students solved in a traditional way and with the means of eye tracking techniques, were used in the study to track the process of solving comparable tasks presented on a computer monitor. The indicator of operational knowledge was the effectiveness of problem solving. The research was conducted on a group of 48 third-grade junior secondary school students. The obtained results (low level of correct answers) indicate that the situation in the area of learning the algorithmic skills of students requires improvement. The measurement data obtained using eye tracking allowed for an in-depth analysis and interpretation of visual activity of students. Therefore, it seems that eye tracking can be considered as a complementary research technique, enriching the state of knowledge on cognitive mechanisms that are triggered in the process of solving algorithmic problems.</t>
  </si>
  <si>
    <t>[Andrzejewska, Magdalena; Stolinska, Anna] Pedag Univ Cracow, Inst Comp Sci, Krakow, Poland</t>
  </si>
  <si>
    <t>Andrzejewska, M (corresponding author), Pedag Univ Cracow, Inst Comp Sci, Krakow, Poland.</t>
  </si>
  <si>
    <t>Stolińska, Anna/AAC-8292-2021</t>
  </si>
  <si>
    <t>Stolinska, Anna/0000-0003-0979-011X; Andrzejewska, Magdalena/0000-0003-1373-1905</t>
  </si>
  <si>
    <t>10.15219/em74.1347</t>
  </si>
  <si>
    <t>GY3PU</t>
  </si>
  <si>
    <t>WOS:000448466400003</t>
  </si>
  <si>
    <t>Bialecki, K</t>
  </si>
  <si>
    <t>Bialecki, Konrad</t>
  </si>
  <si>
    <t>BUREAU FOR RELIGIOUS AFFAIRS AND CATHOLIC UNIVERSITY OF LUBLIN. SELECTED ISSUES</t>
  </si>
  <si>
    <t>Catholic University of Lublin; Bureau for Religious Affairs; Polish People's Republic; communists; Roman Catholic Church</t>
  </si>
  <si>
    <t>In 1950-1989, the Religious Denominations Bureau was among the most significant tools by means of which the communist authorities administered their religious policy. The role of the Bureau and its branch offices (in Lublin, branch offices of the Religious Denomination Department at the Presidium of the Provincial National Council and since May 1975, at the Province Office) was not limited to collecting data or developing expert reports submitted before the communist party. The Bureau was also in charge of making decisions and dismissing doubts whenever a state authority, be it a ministry or a municipal national council, investigated cases related to religious matters. In such instances, the Religious Denominations Bureau or its branch office expressed opinions, made recommendations, suggested solutions and approved them. It is worth adding that the Bureau's operations were coordinated with many other state authorities and fully subordinated to the general directives laid down by the Polish United Workers' Party. All the above mentioned forms of activity were sustained by the Religious Denominations Bureau in relation with the Catholic University of Lublin (KUL). To sum up: a thesis may be put forward that the Religious Denominations Bureau proved a very effective tool employed by the communist governments pursuing specific assumptions of their policy on the University. This policy evolved in the subsequent decades. While in the 1950s and by the mid-1960s efforts were made predominantly to limit the scope of KUL's operations as much as it was possible, turning it into a small, parochial university without recognised faculty members or secular departments, in the mid-1960s new tactics were adopted. The emphasis was placed on making the faculty members more loyal and lessening the political pressure in return. Despite some partial successes, the Religious Denominations Bureau failed to fully control the faculty members or the students as testified in the numerous reports drawn by the officials on the local and central levels in the 1970s and 1980s.</t>
  </si>
  <si>
    <t>[Bialecki, Konrad] Inst Pamieci Narodowej, Oddzial Poznaniu, Ul Rolna 45a, PL-61487 Poznan, Poland</t>
  </si>
  <si>
    <t>Bialecki, K (corresponding author), Inst Pamieci Narodowej, Oddzial Poznaniu, Ul Rolna 45a, PL-61487 Poznan, Poland.</t>
  </si>
  <si>
    <t>konrad.bialecici@ipn.gov.pl</t>
  </si>
  <si>
    <t>10.18290/rh.2018.66.2s-2</t>
  </si>
  <si>
    <t>HK8LD</t>
  </si>
  <si>
    <t>WOS:000458240200002</t>
  </si>
  <si>
    <t>Bogumil, Z; Voronina, T</t>
  </si>
  <si>
    <t>Bogumil, Zuzanna; Voronina, Tatiana</t>
  </si>
  <si>
    <t>ISLANDS OF ONE ARCHIPELAGO: NARRATIVES ABOUT THE SOLOVETSKIE ISLANDS AND THE MEMORY OF SOVIET REPRESSIONS</t>
  </si>
  <si>
    <t>LABORATORIUM-RUSSIAN REVIEW OF SOCIAL RESEARCH</t>
  </si>
  <si>
    <t>Historical Memory; Soviet Repressions; Commemoration; Solovetskie Islands</t>
  </si>
  <si>
    <t>In this article we consider the importance of the Solovetskie Islands for understanding of the memory of the Gulag in Russia. To better explain our argumentation we take a program we have developed for the Center for Polish-Russian Dialogue and Understanding, which in July 2017 organized a summer school for PhD students from Poland and Russia on the Solovetskie Islands. By showing the assumptions and goals of the course we explain the complexity of the memory of Soviet repressions on Solovki in particular and in Russia in general. We describe the different memory narratives of Solovki's repressive past that are present on the islands. We show that to understand the memory of Soviet repressions, it is important to recognize these diverse narratives produced by different memory actors, such as activists with the nonprofit Memorial Society and the staff of the local museum, but also various representatives of the local community. It is important not only to grasp what these narratives are about but also the interrelationships between them.</t>
  </si>
  <si>
    <t>[Bogumil, Zuzanna] Maria Grzegorzewska Univ, Fac Appl Social Sci, Inst Philosophy &amp; Sociol, Warsaw, Poland; [Voronina, Tatiana] Univ Zurich, Zurich, Switzerland</t>
  </si>
  <si>
    <t>The Maria Grzegorzewska University; Polish Academy of Sciences; Institute of Philosophy &amp; Sociology of the Polish Academy of Sciences; University of Zurich</t>
  </si>
  <si>
    <t>Bogumil, Z (corresponding author), Maria Grzegorzewska Univ, Inst Philosophy &amp; Sociol, Ul Szczesliwicka 40, PL-02353 Warsaw, Poland.;Voronina, T (corresponding author), Univ Zurich, Forsch Stelle Sozial &amp; Wirtschaftsgeschichte, Ramistr 64, CH-8001 Zurich, Switzerland.</t>
  </si>
  <si>
    <t>zbogumil@aps.edu.pl; tatiana.voronina@hist.uzh.ch</t>
  </si>
  <si>
    <t>Bogumił, Zuzanna/GWD-1156-2022</t>
  </si>
  <si>
    <t>Bogumił, Zuzanna/0000-0002-6774-7235</t>
  </si>
  <si>
    <t>CENTRE INDEPENDENT SOCIAL RESEARCH</t>
  </si>
  <si>
    <t>SANKT-PETERBURG</t>
  </si>
  <si>
    <t>CENTRE INDEPENDENT SOCIAL RESEARCH, SANKT-PETERBURG, 00000, RUSSIA</t>
  </si>
  <si>
    <t>2076-8214</t>
  </si>
  <si>
    <t>2078-1938</t>
  </si>
  <si>
    <t>LAB-RUSS REV SOC RES</t>
  </si>
  <si>
    <t>Lab.-Russ. Rev. Soc. Res.</t>
  </si>
  <si>
    <t>10.25285/2078-1938-2018-10-2-104-121</t>
  </si>
  <si>
    <t>GU6ZD</t>
  </si>
  <si>
    <t>Green Submitted, hybrid</t>
  </si>
  <si>
    <t>WOS:000445466400006</t>
  </si>
  <si>
    <t>Pérez, AG</t>
  </si>
  <si>
    <t>Gonzalez Perez, Alicia</t>
  </si>
  <si>
    <t>SOCIAL nETWORKS AS TOOLS TO EnRICH LEARnInG EnVIROnMEnTS In HIGHER EDUCATIOn</t>
  </si>
  <si>
    <t>BORDON-REVISTA DE PEDAGOGIA</t>
  </si>
  <si>
    <t>Technology-enhanced learning; Higher Education; Student-centred learning; Social network; NVivo; Qualitative analysis</t>
  </si>
  <si>
    <t>STUDENTS; TECHNOLOGY; MOTIVATION; SUPPORT</t>
  </si>
  <si>
    <t>INTRODUCTION. Digital technologies offer new educational opportunities in a connected society, where learning to work with others and self-regulated learning processes have become important elements that are enriched through interactions, improve learner engagement, and increase the sense of community. METHOD. The purpose of this case study was to analyse the perception of students, who use social networks as learning environments. To this end, reflective notes were gathered from students and analysed by Nvivo Pro Version 11. The final sample consisted of 15 students (cases), who successfully accomplished all the assignments. The students came from Nesna University College (Norway), the University of Szczecin (Poland) and the University of Extremadura (Spain). RESULTS. The results provide some clues about the students' engagement in the process of creating knowledge through social networks considering the pedagogical, technological and social factors analysed. Norwegian and Polish students are more autonomous learners; they reflected more on the process through which they learnt with technology, and they self-regulated their learning process. In all three countries, most of them spent a lot of time learning how to use the social networks selected in the study and posting information. The students consider very important the role that connectivity and interaction play when they use any social network. DISCUSSION. Technology is a powerful tool for extending and creating opportunities to innovate in higher education, and social networks offer new ways for learning in an increasingly connected society, in which learning to work with others and collaborate has become extremely important skills to take into consideration. Promoting student-centred learning approaches to encourage and engage learners in decision-making and in the learning process is an effective strategy to exploit learning opportunities in online courses. Students value the importance of self-regulating their own learning to achieve goals, gain knowledge and acquire skills. Collaborative learning is key to empower students as the main protagonists of their own learning processes.</t>
  </si>
  <si>
    <t>[Gonzalez Perez, Alicia] Univ Extremadura, Teacher Training Coll, Badajoz, Spain</t>
  </si>
  <si>
    <t>Universidad de Extremadura</t>
  </si>
  <si>
    <t>Pérez, AG (corresponding author), Teacher Training Coll, Avd Univ S-N, Caceres 10003, Spain.</t>
  </si>
  <si>
    <t>aliciagp@unex.es</t>
  </si>
  <si>
    <t>González-Pérez, Alicia/E-1281-2011</t>
  </si>
  <si>
    <t>González-Pérez, Alicia/0000-0003-4289-5589</t>
  </si>
  <si>
    <t>SOC ESPANOLA PEDAGOGIA, CONSEJO SUPERIOR INVESTIGACIONES CIENTIFICAS-CSIC</t>
  </si>
  <si>
    <t>MARDID</t>
  </si>
  <si>
    <t>ALBASANZ 26-28, 3C1, MARDID, 28037, SPAIN</t>
  </si>
  <si>
    <t>0210-5934</t>
  </si>
  <si>
    <t>2340-6577</t>
  </si>
  <si>
    <t>BORDON</t>
  </si>
  <si>
    <t>Bordon</t>
  </si>
  <si>
    <t>10.13042/Bordon.2018.60519</t>
  </si>
  <si>
    <t>HL5AD</t>
  </si>
  <si>
    <t>WOS:000458737000004</t>
  </si>
  <si>
    <t>Kowalewski, J</t>
  </si>
  <si>
    <t>Kowalewski, Jerzy</t>
  </si>
  <si>
    <t>POLISH STUDIES IN THE UKRAINE: INTEGRATION OF ACADEMIC PHILOLOGICAL EDUCATION, LANGUAGE EDUCATION AND LOCAL EDUCATIONAL SYSTEM</t>
  </si>
  <si>
    <t>Polish studies in Ukraine; Polish language abroad; Polish language in the East of Europe; coordination of Polish language and cultural education abroad</t>
  </si>
  <si>
    <t>The author discusses several aspects of Polish studies in Ukraine: problems of definition - which form of the education can be considered Polish studies, presence of Ukrainian Polish studies in the academic life in Poland and in the world, the quality of language education, practical training of the future teachers, coordination of the activities of various Polish centres. The article also presents the concept of the integration of Polish studies with Polish education in Ukraine. The thesis of the paper is that Polish language and cultural education should be correlated with the Polish and Ukrainian education systems and closely linked to the unified testing of student achievement. In the final part of the article the author discusses suggestions of actions to improve the functioning of Polish studies.</t>
  </si>
  <si>
    <t>[Kowalewski, Jerzy] Narodowego Uniwersytetu, Katedra Filol Polskiej, Czerniowce, Poland</t>
  </si>
  <si>
    <t>Kowalewski, J (corresponding author), Narodowego Uniwersytetu, Katedra Filol Polskiej, Czerniowce, Poland.</t>
  </si>
  <si>
    <t>kowalewskijerzy@wp.pl</t>
  </si>
  <si>
    <t>10.18290/rh.2018.66.10-3</t>
  </si>
  <si>
    <t>HN5DV</t>
  </si>
  <si>
    <t>WOS:000460204200003</t>
  </si>
  <si>
    <t>Kurowska, B</t>
  </si>
  <si>
    <t>Kurowska, Barbara</t>
  </si>
  <si>
    <t>The meetings with the world of science and art - the activity of the University of Children and Parents at the Pedagogical University of Cracow</t>
  </si>
  <si>
    <t>University of Children and Parents; extracurricular activities; workshops for children; lectures for parents; creativity; creation</t>
  </si>
  <si>
    <t>The text presents the activity of the University of Children and Parents established by the Pedagogical University of Cracow. The primary aim of the study is to show examples of practices that can become an inspiration for other educational institutions of this type. The first part of the article presents the main goals and principles of the university's activities and describes the types of meetings for children and their parents, as the means of broadly understood extra-curricular and parental education. In the second part, the author of the paper presents the general idea of the project 'Artists in the world of pedagogy. The meetings in the field of art, art as a space for shaping cultural and artistic competences of children and youth - educational implications,' with particular emphasis on the Small Academy of Art, which was created as a part of the project. Students of the University of Children and Parents have an opportunity to participate in the Academy and learn about the richness of Polish culture and art and pursue their creative passions.</t>
  </si>
  <si>
    <t>[Kurowska, Barbara] Pedag Univ Cracow, Krakow, Poland</t>
  </si>
  <si>
    <t>Kurowska, B (corresponding author), Pedag Univ Cracow, Krakow, Poland.</t>
  </si>
  <si>
    <t>Kurowska, Barbara/0000-0003-4798-4417</t>
  </si>
  <si>
    <t>HO1WO</t>
  </si>
  <si>
    <t>WOS:000460702600010</t>
  </si>
  <si>
    <t>Leshchenko, M; Lavrysh, Y; Halatsyn, K</t>
  </si>
  <si>
    <t>Leshchenko, Mariya; Lavrysh, Yuliana; Halatsyn, Kateryna</t>
  </si>
  <si>
    <t>THE ROLE OF CONTENT AND LANGUAGE INTEGRATED LEARNING AT UKRAINIAN AND POLISH EDUCATIONAL SYSTEMS: CHALLENGES AND IMPLICATION</t>
  </si>
  <si>
    <t>CLIL; ESP; internationalisation of higher education; language learning; functional language; field-related content</t>
  </si>
  <si>
    <t>At present, Ukrainian universities are immersed into current processes of internationalisation, academic mobility and engaging into a European context, that, consequently, give rise to numerous surveys on advanced pedagogical approaches to correspond the framework of general European language learning policy. The paper aims to describe and summarise the experience of Content and Language Integrated Learning implementation (CLIL) in Ukraine. With the view of objective assessment of the survey results, we considered comparing our experience, challenges and solutions with Polish universities experience since CLIL approach is widely used and made its own history with great outcomes in Poland. The qualitative data of our survey were gathered, evaluated and compared with those presented in published investigations of Polish experts. The key objectives are to identify operating CLIL models and strategies at Igor Sikorsky Kyiv Polytechnic Institute and to measure up functioning features of this approach by means of SWOT analysis. Moreover, the researchers disclose the approach advantages, drawbacks and recommendations for further discussion. In the paper, the authors also outline the peculiarities of ongoing coexistence and relation of English for Specific Purposes (ESP) and CLIL in tertiary education in terms of aims, tasks, resources, teachers' roles and outcomes. The research results show that ESP and CLIL are interrelated approaches, which both contribute to students' learning motivation as well as language and field-related content acquisition; CLIL is a key factor for universities to attract students and take high rates in educational ranking.</t>
  </si>
  <si>
    <t>[Leshchenko, Mariya] Jan Kochanowski Univ Humanities &amp; Sci, Kielce, Poland; [Lavrysh, Yuliana; Halatsyn, Kateryna] Natl Tech Univ Ukraine, Igor Sikorsky Kyiv Polytech Inst, Kiev, Ukraine</t>
  </si>
  <si>
    <t>Jan Kochanowski University; Ministry of Education &amp; Science of Ukraine; Taras Shevchenko National University Kiev; Igor Sikorsky Kyiv Polytechnic Institute</t>
  </si>
  <si>
    <t>darlyngpetra@gmail.com; yulavrysh@gmail.com; galatsyn_kateryna@ukr.net</t>
  </si>
  <si>
    <t>Leshchenko, Mariya/JFS-2958-2023; Lavrysh, Yuliana/AAE-7115-2019; Lavrysh, Yuliana/HLG-2086-2023; Halatsyn, Kateryna Malashevska/I-2103-2017; Lavrysh, Yuliana/I-1668-2017; Lavrysh, Yuliana/GRY-5416-2022</t>
  </si>
  <si>
    <t>Leshchenko, Mariya/0000-0003-4121-565X; Lavrysh, Yuliana/0000-0001-7713-120X; Halatsyn, Kateryna Malashevska/0000-0003-3297-8284; Lavrysh, Yuliana/0000-0001-7713-120X; Lavrysh, Yuliana/0000-0001-7713-120X</t>
  </si>
  <si>
    <t>10.20535/2410-8286.133409</t>
  </si>
  <si>
    <t>GM1ZH</t>
  </si>
  <si>
    <t>WOS:000437875700003</t>
  </si>
  <si>
    <t>Narecki, K</t>
  </si>
  <si>
    <t>Narecki, Krzysztof</t>
  </si>
  <si>
    <t>MNEME IN GREEK LITERARY SOURCES OF THE PRESOCRATIC ERA. PART I: ARCHAIC AND PRESOCRATIC LITERATURE</t>
  </si>
  <si>
    <t>mneme; the term of memory; etymology; semantics; ancient Greek literature; archaic (preclassical) period (Hesiod, Bias, Aesop); lyric poetry (Theognis, Simonides, Ion); Presocratics (Heraclitus, Anaxagoras, Epicharmus, Democritus)</t>
  </si>
  <si>
    <t>The aim of the article is to trace, in chronological order, the occurrence and the semantic scope of the term mneme (mu nu eta mu eta) in the preserved Greek literature of the Presocratic period (8th-5th century BC). The noun mneme is an example of the so-called nomina actionis for it designates the activity of remembering, i.e. it belongs to the psychological sphere, on the one hand; and memory, i.e. the ability or mental power itself by means of which one performs the act of remembering, on the other. Taking into account the preserved context, philological analysis includes 11 instances of using the word mneme in the texts of 10 different authors. The results show that the root *mn (a) over bar- constituting the word mneme allows for a wide scope of the term - much wider than the contemporary Polish term pamiec (memory). The root reveals meanings not recorded by the complete Greek dictionaries, including the largest ones: Greek-English Lexicon (Liddell, Scott, Jones) and The Brill Dictionary of Ancient Greek (Montanari), as well as the lexicons of individual writers' works. The meanings deciphered here can be classified in the following order: (1) intellectual power or ability to remember (Simonides, Eleg. 14) - such meaning of mneme appears for the first time in the history of the term; (2) memory/recollection of somebody or something (Hesiod, B 8 D. - K.; Theognis, Elegiac I, 798; Heraclitus, B 126a D.-K); (3) admiration, respect, recognition, fame (Hesiod, B 8 D.-K.; Bias, 10 [73a] Die Sieben Weisen, D.-K.; Epicharmus, B 6 D.-K. / 254 Kaibel) - these are the new semantic meanings of mneme, absent from Greek dictionaries, similarly to the subsequent meanings: (4) awareness (Aesop, Proverbium 111); (5) knowledge (Anaxagoras, B 21b D.-K.); (6) thought (Ion, Jacoby F 3b, 392, F fragment 1; Democritus, B 191 D.-K.); (7) time (Democritus, B 191 D.-K.) and (8) care (Theognis, Elegiac I, 1114). Thus already at the beginning of its development, the term of mneme was assigned meanings which have remained unknown and unrecognised in modern times. These meanings were widely used both in everyday language and in literature and philosophy of the subsequent periods of Greek culture, especially in Plato's thought and in the writings of his most distinguished student, Aristotle.</t>
  </si>
  <si>
    <t>[Narecki, Krzysztof] KUL, Katedra Filol Greckiej KUL, Lublin, Poland</t>
  </si>
  <si>
    <t>Narecki, K (corresponding author), Al Raclawickie 14, PL-20950 Lublin, Poland.</t>
  </si>
  <si>
    <t>kngreka@kul.lublin.pl</t>
  </si>
  <si>
    <t>10.18290/rh.2018.66.3-12</t>
  </si>
  <si>
    <t>HB3IY</t>
  </si>
  <si>
    <t>WOS:000450945700012</t>
  </si>
  <si>
    <t>Pajak-Patkowska, B; Kuswik, J; Miluska, J</t>
  </si>
  <si>
    <t>Pajak-Patkowska, Beata; Kuswik, Justyna; Miluska, Jolanta</t>
  </si>
  <si>
    <t>UNCONVENTIONAL POLITICAL ACTIVITY OF WOMEN AND MEN: THE PSYCHO-SOCIAL DETERMINANTS</t>
  </si>
  <si>
    <t>ANALELE UNIVERSITATII BUCURESTI-STIINTE POLITICE</t>
  </si>
  <si>
    <t>political activity; gender; women's political activity; youth; social role theory</t>
  </si>
  <si>
    <t>PARTICIPATION; CITIZENSHIP; FORMS; NORMS</t>
  </si>
  <si>
    <t>Political activity is a type of social activity displayed by citizens. Observations and research indicate that gender can be a factor which conditions its degree and forms. Apart from biological gender, which shapes the societal roles of women and men, additional factors that are supposedly responsible for their activities include elements of the system of beliefs (i.e. acknowledged political values, conviction that political activity has an importance, level of satisfaction with democracy, as well as individualism and collectivism understood as an element of individual's mentality). The impact of those factors on the degree of unconventional political activities among women and men is the subject of surveys which were conducted in 2004, 2010, and 2014 on a group of 1048 students from Polish universities. The received results show that differences in political activity between surveyed men and women, as well as varying determinants in both groups, are slowly fading away. The most important predictors of women's political activity include: conviction of its significance in democracy, and (dis) satisfaction with the way it functions.</t>
  </si>
  <si>
    <t>[Pajak-Patkowska, Beata] Adam Mickiewicz Univ, Fac Polit Sci &amp; Journalism, Poznan, Poland; [Kuswik, Justyna] Univ Szczecin, Inst Psychol, Szczecin, Poland; [Miluska, Jolanta] Szczecin Univ, Inst Psychol, Intercultural Psychol &amp; Polit Psychol Dept, Szczecin, Poland</t>
  </si>
  <si>
    <t>Adam Mickiewicz University; University of Szczecin; University of Szczecin</t>
  </si>
  <si>
    <t>Pajak-Patkowska, B (corresponding author), Adam Mickiewicz Univ, Fac Polit Sci &amp; Journalism, Poznan, Poland.</t>
  </si>
  <si>
    <t>b.pajak@poczta.fm; justynakuswik@interia.pl; jmiluska@amu.edu.pl</t>
  </si>
  <si>
    <t>EDITURA UNIVERSITATII BUCURESTI</t>
  </si>
  <si>
    <t>BUCHAREST</t>
  </si>
  <si>
    <t>SOSEAUA PANDURI NR. 90, BUCHAREST, ROMANIA</t>
  </si>
  <si>
    <t>1582-2486</t>
  </si>
  <si>
    <t>ANALELE UNIV BUCUR-S</t>
  </si>
  <si>
    <t>Analele Univ. Bucur.-Stiint. Politice</t>
  </si>
  <si>
    <t>Political Science</t>
  </si>
  <si>
    <t>Government &amp; Law</t>
  </si>
  <si>
    <t>HM5KJ</t>
  </si>
  <si>
    <t>WOS:000459514300005</t>
  </si>
  <si>
    <t>Piekarski, M</t>
  </si>
  <si>
    <t>Piekarski, Michal</t>
  </si>
  <si>
    <t>A POST-DOCTORATE IN MUSICOLOGY: BRONISLAWA WOJCIK-KEUPRULIAN AND HER PATH TO A SCIENTIFIC CAREER</t>
  </si>
  <si>
    <t>ACTA POLONIAE HISTORICA</t>
  </si>
  <si>
    <t>musicology; Lwow; university; conservatoire; habilitation/post-doctoral degree</t>
  </si>
  <si>
    <t>The musical milieu of Lwow in the first half of the twentieth century was characterised by dynamic activities of women, particularly as music school students, which was the reverse of the situation prevailing in the other schools - particularly, tertiary schools. This fostered the female students' keen interest in musicology, especially that Musicology was launched as a new major at the local university in 1912. Bronislawa Wojcik-Keuprulian was its first graduate ever (in 1917). In 1934, she was the first woman in the history of Polish science to receive a post-doctoral degree (so-called habilitation) in Musicology at a Polish university. This was accompanied by multiple complications, including those caused by the Head of the Chair of Musicology. Yet, the applicant's resolve brought about a successful end.</t>
  </si>
  <si>
    <t>[Piekarski, Michal] Polish Acad Sci, Inst Hist Sci, Warsaw, Poland</t>
  </si>
  <si>
    <t>Polish Academy of Sciences; L&amp;A Birkenmajer Institute for the History of Science of the Polish Academy of Sciences</t>
  </si>
  <si>
    <t>Piekarski, M (corresponding author), Polish Acad Sci, Inst Hist Sci, Warsaw, Poland.</t>
  </si>
  <si>
    <t>michal.piekarski@interia.pl</t>
  </si>
  <si>
    <t>Piekarski, Michal/0000-0001-5045-6100</t>
  </si>
  <si>
    <t>National Science Centre [DEC-2012/05/N/HS3/01636]</t>
  </si>
  <si>
    <t>National Science Centre(National Science Centre, Poland)</t>
  </si>
  <si>
    <t>Article based on the project funded by the National Science Centre afforded under decision no. DEC-2012/05/N/HS3/01636.</t>
  </si>
  <si>
    <t>INST HISTORY- PAN</t>
  </si>
  <si>
    <t>RYNEK STAREGO MIASTA 29-31, 00272 WARSAW, POLAND</t>
  </si>
  <si>
    <t>0001-6829</t>
  </si>
  <si>
    <t>ACTA POL HIST</t>
  </si>
  <si>
    <t>Acta Pol. Hist.</t>
  </si>
  <si>
    <t>10.12775/APH.2018.117.06</t>
  </si>
  <si>
    <t>HM6DJ</t>
  </si>
  <si>
    <t>WOS:000459563900006</t>
  </si>
  <si>
    <t>Sporek, P</t>
  </si>
  <si>
    <t>Sporek, Pawel</t>
  </si>
  <si>
    <t>Organization of School Reading: the Role and Significance of Students' Open Interpretations</t>
  </si>
  <si>
    <t>JOURNAL OF LANGUAGE AND CULTURAL EDUCATION</t>
  </si>
  <si>
    <t>education; teacher; student; literature at school; open interpretations</t>
  </si>
  <si>
    <t>The following article is about cultural and literary education at school. Its point of reference are considerations regarding conditions of Polish education system in relation to Polish language classes. The article emerges from the need to seek solutions helpful in overcoming the reading crisis, which being conditioned by various cultural and social factors, is present at school and is expressed by the negation of mandatory reading material, as well as rejection of teaching model established in education. The author of this text attempts to reflect on the awareness of reading material which is used, or might be used in modern school. The criteria proposed in this article are related to the issue of choosing material suitable for reading. They can be used as a selection mechanism implemented at the stage of designing the process of teaching. Further parts of the text describe the ways of obtaining open interpretations from students in the process of education while designing introductory reading material classes. They can be treated as solutions which could have different functions, useful in terms of the quality of literary-cultural education. The article is complemented with the concept of planning the lesson based on the use of students' open interpretations, which if organised in a planned and conscious way, could stimulate students' participation and facilitate reading while dealing with literature discussed at school.</t>
  </si>
  <si>
    <t>[Sporek, Pawel] Pedag Univ Cracow, Krakow, Poland</t>
  </si>
  <si>
    <t>Sporek, P (corresponding author), Pedag Univ Cracow, Krakow, Poland.</t>
  </si>
  <si>
    <t>psporek@interia.pl</t>
  </si>
  <si>
    <t>1339-4045</t>
  </si>
  <si>
    <t>1339-4584</t>
  </si>
  <si>
    <t>J LANG CULT EDUC</t>
  </si>
  <si>
    <t>J. Lang. Cult. Educ.</t>
  </si>
  <si>
    <t>10.2478/jolace-2018-0009</t>
  </si>
  <si>
    <t>GT9DE</t>
  </si>
  <si>
    <t>WOS:000444839100009</t>
  </si>
  <si>
    <t>Walkusz, J</t>
  </si>
  <si>
    <t>Walkusz, Jan</t>
  </si>
  <si>
    <t>RELATIONS OF THE CATHOLIC UNIVERSITY OF LUBLIN WITH FOREIGN COUNTRIES DURING THE POLISH PEOPLE'S REPUBLIC</t>
  </si>
  <si>
    <t>history of the Catholic University of Lublin; international university organizations; international congresses and symposia; foundations; scientific internships</t>
  </si>
  <si>
    <t>The gradually developing international contacts of our University were interrupted during the war and occupation and between 1944 and 1956 reduced to a minimum. A certain breakthrough came in 1957, so times just after years of Stalinist terror, which coincided with the election of Fr. Prof. Marian Rechowicz for the rector of the Catholic University of Lublin. And although he strove with unprecedented determination, to guide KUL into the orbit of international scientific structures, it was not until the rector ship of Fr. Mieczyslaw A. Krapiec that KUL became universally open to international cooperation. This cooperation has been realized on many levels, the most important being: the affiliation of the Catholic University of Lublin to a number of university organizations, the increasing participation of KUL professors in congresses and symposia of international character, the organization of such undertakings in Lublin, cooperation with universities and foreign scientific institutes, exchanges of professors and students in respect of signed agreements, visits and speeches of esteemed guests as well as participation in various foundations and scholarships of scientific, cultural or humanitarian profile.</t>
  </si>
  <si>
    <t>[Walkusz, Jan] KUL, Katedry Hist Kosciola Czasach Najnowszych Metodol, Inst Hist Kosciola &amp; Patrol, Ul Radziszewskiego 7, PL-20039 Lublin, Poland</t>
  </si>
  <si>
    <t>Walkusz, J (corresponding author), KUL, Katedry Hist Kosciola Czasach Najnowszych Metodol, Inst Hist Kosciola &amp; Patrol, Ul Radziszewskiego 7, PL-20039 Lublin, Poland.</t>
  </si>
  <si>
    <t>jawal@kul.lublin.pl</t>
  </si>
  <si>
    <t>10.18290/rh.2018.66.2s-11</t>
  </si>
  <si>
    <t>WOS:000458240200011</t>
  </si>
  <si>
    <t>Wieckowska, M</t>
  </si>
  <si>
    <t>Wieckowska, Milena</t>
  </si>
  <si>
    <t>Economics in shorts, that is the Children's University of Economics and the Academy of Young Economist</t>
  </si>
  <si>
    <t>Children's University of Economics; Academy of Young Economist; extracurricular activities; economics for children; entrepreneurial attitudes; lectures for children</t>
  </si>
  <si>
    <t>Dynamic changes taking place in the contemporary world, which may be observed in the economy, politics and in the way the society functions, create many challenges to people in every aspect of their lives. One of the main tasks of today's education is to help young people to obtain the skills necessary for lifelong learning, which will enable them to flexibly adapt to the ever-changing reality and consciously manage their own education, also after leaving school. Therefore, awakening students' curiosity about the world around them and convincing young people that learning can be a pleasure and passion becomes the main goal of children's universities. Such initiatives have been acting around the world and also in Poland for many years. The economic education programs aimed at primary school students offered by the Children's University of Economics (EUD) and the Academy of Young Economist (AME) distinguish them within the rich offer of Polish children's universities. Their primary goal is to popularize knowledge and build economic awareness among children, to promote entrepreneurial attitudes and to support parents in the appropriate economic education of the young generation. The EUD and AME offerings of extracurricular activities may also contribute to the growth of economic awareness among Poles. The high level of satisfaction of EUD and AME lecturers, as well as the unceasing interest in these activities among children, prove these projects to be a success.</t>
  </si>
  <si>
    <t>[Wieckowska, Milena] SGH Warsaw Sch Econ, Open Educ Ctr, Warsaw, Poland</t>
  </si>
  <si>
    <t>Warsaw School of Economics</t>
  </si>
  <si>
    <t>Wieckowska, M (corresponding author), SGH Warsaw Sch Econ, Open Educ Ctr, Warsaw, Poland.</t>
  </si>
  <si>
    <t>WOS:000460702600007</t>
  </si>
  <si>
    <t>Wierzbicki, M</t>
  </si>
  <si>
    <t>Wierzbicki, Marek</t>
  </si>
  <si>
    <t>STUDENTS OF THE CATHOLIC UNIVERSITY OF LUBLIN AND THEIR EVERYDAY LIFE</t>
  </si>
  <si>
    <t>students; the Catholic University of Lublin; communism; everyday life</t>
  </si>
  <si>
    <t>The paper describes the problematics of development, evolution and attitudes of students of the Catholic University of Lublin (KUL) in the period of the so called People's Poland (1944-1989). It aims to analyze the situation of theirs during the communist dictatorship when its leaders tried to subjugate or even liquidate this catholic university due its being independent of them. Therefore, one should realize the policies of the communist state influenced the plight of the students of KUL considerably. For example, during the Stalinist period (1948-1955), apart from individual repressions, some faculties and courses were closed down, the number of students was reduced drastically as well as the prospects for scientific advancement of the scholars who were employed there. During the whole discussed period the students were discriminated against. It was carried out by limiting their access to decent accommodation, health care, scholarships and premises. They also had much smaller job opportunities than their colleagues from state-owned universities. On the other hand, they experienced much greater intellectual freedom than the rest of the Polish students which was caused by the limited influence of the communist ideology and censorship. As a result, they could enjoy contacts with intellectual output of the Western civilization. As a collectivity, the students of KUL showed visible specificity in the ideological field, e.g. they were involved in opposition activity much more often than the students from state-owned universities. They also supported the moral teaching of the Catholic Church much more willingly. To a certain degree the student community of KUL were similar to their counterparts across Poland. Among other things, from the middle of the 1960-ies the proportion of candidates from among the intelligentsia and women as well as youth from the Lublin region rose among the students of KUL which reflected the nation-wide tendencies. Their situation changed for the better towards the end of the communist era in Poland when the communist leadership had to seek support from the Catholic Church.</t>
  </si>
  <si>
    <t>[Wierzbicki, Marek] Katolicki Uniwersytet Lubelski Jana Pawla II, Inst Nauk Politycznych &amp; Spraw Miedzynarodowych, Ul Droga Meczennikow Majdanka 70,Budynek 2, PL-20325 Lublin, Poland</t>
  </si>
  <si>
    <t>Catholic University of Lublin</t>
  </si>
  <si>
    <t>Wierzbicki, M (corresponding author), Katolicki Uniwersytet Lubelski Jana Pawla II, Inst Nauk Politycznych &amp; Spraw Miedzynarodowych, Ul Droga Meczennikow Majdanka 70,Budynek 2, PL-20325 Lublin, Poland.</t>
  </si>
  <si>
    <t>marekwierzbicki@lan.pl</t>
  </si>
  <si>
    <t>10.18290/rh.2018.66.2s-17</t>
  </si>
  <si>
    <t>WOS:000458240200017</t>
  </si>
  <si>
    <t>Wilczok, K</t>
  </si>
  <si>
    <t>Wilczok, Katarzyna</t>
  </si>
  <si>
    <t>The Participation of the Solidarity Trade Union in the Drafting of the New Trade Union Act in 1980-1981</t>
  </si>
  <si>
    <t>PAMIEC I SPRAWIEDLIWOSC</t>
  </si>
  <si>
    <t>The Independent Self-Governing Labour Union Solidarity; Trade Unions Act; The Polish People's Republic; the 1980s</t>
  </si>
  <si>
    <t>After signing of the August September Agreements in 1980, the Polish authorities obligated to legal sanction of them. Serious changes were required in the current, very laconic Trade Unions Act from 1st July 1949. That act did not enable to found an independent trade union in a communistic state. The crucial aim of this article is to define the essential contribution of The Independent Self-governing Labour Union Solidarity in assumptions of the act, a description of course and atmosphere of works over its project and the final result of those efforts. On 23rd September 1980 The Council of Polish People's Republic founded a special team for preparing a draft legislation of Trade Unions. The delegation of The Independent Self-Governing Labour Union Solidarity (in Polish NSZZ Solidarnosc) was invited to work on that draft. From 17th October 1980 to 26th April 1981 the team had eight plenary sessions. As a result of those sessions, a complete draft of the Act should have been submitted by The State Council to the parliament debate of The Polish People's Republic. During those meetings discussions were held on various issues such as: a registration of trade unions, compliance of activities of trade unions with The Polish People's Republic Constitution and Convention No 87 of International Labour Organization, the agricultural self-government, self-employed professionals, students' and farmers' trade unions. What is more a right to strike, acceptable kinds of strikes, payment for a protest, legitimacy of founding workers' councils, a conception of collective labour agreement for joint professions and a problem of social agreements in workplaces were being widely discussed. Thanks to the participation of Solidarnosc delegation, the prepared draft had a lot of modern solutions. The Council of Polish People's Republic did not accept a few of them and introduced changes that limited possibility of founding trade unions and organization of strike for a lot of professions. Trade Unions Act was adopted neither at that time nor before 13th December 1981 when martial law in Poland was imposed. It happened upon 8th October 1982. The new act outlawed The Independent Self-governing Labour Union Solidarity. On the other hand, only thanks to foundation of Solidarity a provision about right to strike was included in that act that was not in the act from 1949.</t>
  </si>
  <si>
    <t>[Wilczok, Katarzyna] Uniwersytetu Slaskiego Katowicach, Inst Hist, Zakladzie Hist Najnowszej 1945, Katowice, Poland</t>
  </si>
  <si>
    <t>Wilczok, K (corresponding author), Uniwersytetu Slaskiego Katowicach, Inst Hist, Zakladzie Hist Najnowszej 1945, Katowice, Poland.</t>
  </si>
  <si>
    <t>INST PAMIECI NARODOWEJ, BIURO EDUKACJI PUBLICZNEJ</t>
  </si>
  <si>
    <t>WARSA</t>
  </si>
  <si>
    <t>PL KRASINSKICH 2-4-6, WARSA, 00207, POLAND</t>
  </si>
  <si>
    <t>1427-7476</t>
  </si>
  <si>
    <t>PAMIEC SPRAWIEDL</t>
  </si>
  <si>
    <t>Pamiec Sprawiedl.</t>
  </si>
  <si>
    <t>HH6CZ</t>
  </si>
  <si>
    <t>WOS:000455817800021</t>
  </si>
  <si>
    <t>Wrona, J</t>
  </si>
  <si>
    <t>Wrona, Janusz</t>
  </si>
  <si>
    <t>LOCAL AUTHORITIES AND PARTY OF POWER AGAINST THE CATHOLIC UNIVERSITY OF LUBLIN 1944-1956</t>
  </si>
  <si>
    <t>Catholic University of Lublin; rector professor priest Antoni Slomkowski; communist party; Church; academic education; stalinism; Lublin city government 1944-1956</t>
  </si>
  <si>
    <t>Since 1945 the operations of the Catholic University of Lublin (KUL) had been supervised by the structure of the Secret Political Police and since 1950 by the Department of Religion of the Presidium of the Provincial National Council in Lublin. The political evaluations of the functioning of the KUL were formed by the provincial and municipal structures of the Communist Party (PPR/PZPR). In bilateral contacts the formal partners of KUL were the city president and the departments of the Municipal National Council in Lublin. The Communists and the administratively subordinated government viewed the KUL through the prism of functioning of the state-owned Maria Curie-Sklodowska University (UMCS). KUL was accused of all political problems that appeared at the state university (UMCS) which was intended by the communist authorities to be the showcase of the city. Major regional activists of the Communist Party in 1948-1956, in all sorts of desiderata, were very unfavourable to KUL, hindered the lives of university workers and students. They even demanded the liquidation of a Catholic University of Lublin. This postulate was neither realized due to opposition of the Polish church authorities led by the Primate Stefan Wyszynski nor it gained approval in the leadership of the Communist Party in Warsaw.</t>
  </si>
  <si>
    <t>[Wrona, Janusz] Uniwersytet Marii Curie Sklodowskiej Lublinie, Inst Hist, Pl Marii Curie Sklodowskiej 4a, PL-20031 Lublin, Poland</t>
  </si>
  <si>
    <t>Wrona, J (corresponding author), Uniwersytet Marii Curie Sklodowskiej Lublinie, Inst Hist, Pl Marii Curie Sklodowskiej 4a, PL-20031 Lublin, Poland.</t>
  </si>
  <si>
    <t>janusz.wrona53@poczta.umcs.lublin.pl</t>
  </si>
  <si>
    <t>10.18290/rh.2018.66.2s-4</t>
  </si>
  <si>
    <t>WOS:000458240200004</t>
  </si>
  <si>
    <t>Wroniszewski, M</t>
  </si>
  <si>
    <t>Wroniszewski, Maksymilian</t>
  </si>
  <si>
    <t>WYSPA GALLERY (1990-2002)</t>
  </si>
  <si>
    <t>SZTUKA I DOKUMENTACJA-ART &amp; DOCUMENTATION</t>
  </si>
  <si>
    <t>The article is about the activities of the Wyspa Gallery, which was located in the students' dorm PWSSP (now the Academy of Fine Arts) 13/16 Chlebnicka Street in Gdansk between 1990 and 2002. The text specifically concerns the activities run by the Gallery in five different venues, in which the so called community of Wyspa initiated by Grzegorz Klaman was operating. The article aims to emphasize several issues. Firstly, a formal change that consisted of a shift from the indie towards the more institutionalized activity at the turn of the eighties to the nineties. Secondly, the multifaceted elements of the Gallery - artistic, educational, academic and social. In addition, the various contexts of the time are mentioned: the new Gdansk school, socially engaged Polish art of the nineties, the idea of a Gdansk-rooted contemporary art collection that started to emerge as well as publishing initiatives undertaken by the Gallery. The article is concluded with the highly publicized trial of Dorota Nieznalska. After the exhibition of the artist in 2002, the Senate of the AoFA closed the Gallery down.</t>
  </si>
  <si>
    <t>[Wroniszewski, Maksymilian] Uniwersytetu Gdanskiego, Pracownia Krytyki Artystycznej, Gdansk, Poland</t>
  </si>
  <si>
    <t>Wroniszewski, M (corresponding author), Uniwersytetu Gdanskiego, Pracownia Krytyki Artystycznej, Gdansk, Poland.</t>
  </si>
  <si>
    <t>ACAD FINE ARTS GDANSK</t>
  </si>
  <si>
    <t>GDANSK</t>
  </si>
  <si>
    <t>TARG WEGLOWY 8, GDANSK, 80-836, POLAND</t>
  </si>
  <si>
    <t>2080-413X</t>
  </si>
  <si>
    <t>SZT DOK</t>
  </si>
  <si>
    <t>Szt. Dok.</t>
  </si>
  <si>
    <t>10.32020/ARTandDOC/19/2018/22</t>
  </si>
  <si>
    <t>Art</t>
  </si>
  <si>
    <t>HH2FO</t>
  </si>
  <si>
    <t>WOS:000455534500019</t>
  </si>
  <si>
    <t>Zieba, K; Golik, J</t>
  </si>
  <si>
    <t>Zieba, Krzysztof; Golik, Jakub</t>
  </si>
  <si>
    <t>Testing Students' Entrepreneurial Self-Efficacy as an Early Predictor of Entrepreneurial Activities. Evidence from the SEAS Project</t>
  </si>
  <si>
    <t>self-efficacy; entrepreneurial self-efficacy; entrepreneurship</t>
  </si>
  <si>
    <t>EDUCATION; IMPACT; INTENTIONS; BUSINESS; CULTURE</t>
  </si>
  <si>
    <t>Over the last forty years, since Bandura (1977) introduced the concept of self-efficacy, there have been a constantly growing number of research publications using this concept. Its early development resulted in the creation of a new construct of entrepreneurial self-efficacy (ESE) proposed for the first time by (Chen et al. 1998). Since then, many different groups of research concerning ESE have emerged - one of them is the study of ESE of students. With regard to this particular group, a recent tendency to study ESE in a pre-post setting can be noticed i.a. Karlsson, Moberg (2013), Shinnar, Hsu, Powell (2014), Ismail, Zain, Zulihar (2015). Due to the increasing interest in entrepreneurial self-efficacy research and the need to fill the gap in the literature with regard to European post-communist countries (and particularly - Poland) (Drnovsek, Wincent, Cardon, 2010), in this paper we present a brief overview of ESE research and pose the question whether ESE of Polish students can serve as an early predictor of their subsequent entrepreneurial activities, potentially leading them to nascent entrepreneurship. The research material was collected from the SEAS (Survey on Entrepreneurial Attitudes of Students) Project carried out at the Faculty of Management and Economics, Gdansk University of Technology. The research sample was composed of 72 students - ESE was measured in a pre-post setting using a single item based on a five-point Likert scale. One of the research conclusions is that ESE manifested by student-beginners seems to influence their later entrepreneurial behavior in a statistically significant way - potentially making ESE a valuable early predictor of future entrepreneurial activities. In the concluding part of the study, limitations are discussed and future study developments are indicated.</t>
  </si>
  <si>
    <t>[Zieba, Krzysztof; Golik, Jakub] Gdansk Univ Technol, Fac Management &amp; Econ, Traugutta Str 79, PL-80233 Gdansk, Poland</t>
  </si>
  <si>
    <t>Zieba, K (corresponding author), Gdansk Univ Technol, Fac Management &amp; Econ, Traugutta Str 79, PL-80233 Gdansk, Poland.</t>
  </si>
  <si>
    <t>krzysztof.zieba@zie.pg.gda.pl; jakub.golik@pg.edu.pl</t>
  </si>
  <si>
    <t>Golik, Jakub/J-8277-2018</t>
  </si>
  <si>
    <t>Golik, Jakub/0000-0002-2858-6387; Zieba, Krzysztof/0000-0003-4307-9022</t>
  </si>
  <si>
    <t>WYZSZA SZKOLA BIZNESU, NATL LOUIS UNIV</t>
  </si>
  <si>
    <t>NOWY SACZ</t>
  </si>
  <si>
    <t>UL ZIELONA 27, NOWY SACZ, 33300, POLAND</t>
  </si>
  <si>
    <t>10.7341/20181415</t>
  </si>
  <si>
    <t>GE2IK</t>
  </si>
  <si>
    <t>WOS:000431038600006</t>
  </si>
  <si>
    <t>Ziemianski, P</t>
  </si>
  <si>
    <t>Ziemianski, Pawel</t>
  </si>
  <si>
    <t>The Perception of an Entrepreneur's Structural, Relational and Cognitive Social Capital among Young People in Poland - an Exploratory Study</t>
  </si>
  <si>
    <t>social capital; entrepreneur's social capital; entrepreneurship; nascent entrepreneurs</t>
  </si>
  <si>
    <t>SELF-EMPLOYMENT; ASSOCIATION; CREATION</t>
  </si>
  <si>
    <t>The goal of the current paper is to verify how an entrepreneur's structural, relational and cognitive social capital levels are perceived by young people in Poland. The research involved a group of 374 undergraduate business students from a Polish university as participants. Participants completed a survey on entrepreneurial cognitions. It was found that participants assess the level of an entrepreneur's social capital as relatively low. Due to the fact that social capital, and its different dimensions, serve different purposes in the process of venture creation, the result obtained can be considered alarming. Its practical implications are related to the necessity to review and design activities facilitating the development of an entrepreneurial culture in Poland. The value and the originality of the paper lie in the approach that allowed us to investigate which dimensions of an entrepreneur's social capital are seen as particularly weak by people for whom launching a new business is a viable option in the near future.</t>
  </si>
  <si>
    <t>[Ziemianski, Pawel] Gdansk Univ Technol, Fac Econ &amp; Management, Narutowicza 11-12, PL-80233 Gdansk, Poland</t>
  </si>
  <si>
    <t>Ziemianski, P (corresponding author), Gdansk Univ Technol, Fac Econ &amp; Management, Narutowicza 11-12, PL-80233 Gdansk, Poland.</t>
  </si>
  <si>
    <t>pawel.ziemianski@zie.pg.edu.pl</t>
  </si>
  <si>
    <t>10.7341/20181416</t>
  </si>
  <si>
    <t>WOS:000431038600007</t>
  </si>
  <si>
    <t>Marzecki, R</t>
  </si>
  <si>
    <t>Marzecki, Radoslaw</t>
  </si>
  <si>
    <t>How to Engage Democratic Natives? Political Sophistication as Important Determinant of Civic Activity of Young Citizens in New Democracies (the Case of Poland)</t>
  </si>
  <si>
    <t>ROMANIAN JOURNAL OF POLITICAL SCIENCE</t>
  </si>
  <si>
    <t>political sophistication; personal efficacy; party identification; interest in politics; civic activity; youth; students</t>
  </si>
  <si>
    <t>TRANSITION; CONSEQUENCES</t>
  </si>
  <si>
    <t>The article describes the roles of democratic institutions (using the example of political parties) in new European democracies (with emphasis on Poland) during the formation and consolidation of civic political culture. The main assumption of the article is that youth is the key phase of life for political socialization, especially in terms of patterns of political participation. The problem is considered from two perspectives. The first theoretical perspective assumes that democratic institutions can fulfill crucial educational and socialization functions for the first generation of citizens to have been brought up in democratic states and who are referred to by the author as democratic natives. The second empirical perspective searches for answers to the following questions: How and where can democratic institutions (not only parties) stimulate the civic activity of young, politically inexperienced citizens? and How can they practically invest in youth participation and good citizenship? The analysis of data collected during a survey of Polish students makes it possible to identify three areas in which institutions can fulfill their social functions: personal efficacy, identification with political parties and the interest of young people in politics. The author develops a logistic regression model and concludes that stimulation of these three indicators (political sophistication) can help create positive social phenomena (civic activity) for citizens, who - unlike their parents' generation - have grown up in a democratic state. It becomes clear that an interest in politics is less important than the other two constructs, and therefore the civic activity of young people (who are usually less interested in politics) can be more effectively determined by social leaders or politicians in their constituencies. The findings can contribute to the discussion on how to encourage young citizens to participate in politics for the public good.</t>
  </si>
  <si>
    <t>[Marzecki, Radoslaw] Pedag Univ Cracow, Inst Polit Sci, Krakow, Poland</t>
  </si>
  <si>
    <t>Marzecki, R (corresponding author), Pedag Univ Cracow, Inst Polit Sci, Krakow, Poland.</t>
  </si>
  <si>
    <t>ip.marzecki@gmail.com</t>
  </si>
  <si>
    <t>Marzęcki, Radosław/AAC-4934-2021</t>
  </si>
  <si>
    <t>Marzęcki, Radosław/0000-0002-2915-8878</t>
  </si>
  <si>
    <t>National Science Centre, Poland [2016/23/D/HS5/00902]</t>
  </si>
  <si>
    <t>This work was partially supported by the National Science Centre, Poland (grant 2016/23/D/HS5/00902).</t>
  </si>
  <si>
    <t>ROMANIAN ACAD SOC</t>
  </si>
  <si>
    <t>MIHAI EMINESCU ST 61, BUCHAREST, 2, ROMANIA</t>
  </si>
  <si>
    <t>1582-456X</t>
  </si>
  <si>
    <t>ROM J POLIT SCI</t>
  </si>
  <si>
    <t>Rom. J. Polit. Sci.</t>
  </si>
  <si>
    <t>SUM</t>
  </si>
  <si>
    <t>FQ0SS</t>
  </si>
  <si>
    <t>WOS:000418067600005</t>
  </si>
  <si>
    <t>Maliszewski, N; Wojciechowski, L; Suszek, H</t>
  </si>
  <si>
    <t>Maliszewski, Norbert; Wojciechowski, Lukasz; Suszek, Hubert</t>
  </si>
  <si>
    <t>Spontaneous Movements of a Computer Mouse Reveal Egoism and In-group Favoritism</t>
  </si>
  <si>
    <t>mouse technique; Implicit Association Test; implicit attitude measure; altruism; altruistic behavior</t>
  </si>
  <si>
    <t>IMPLICIT ASSOCIATION TEST; AUTOMATIC ACTIVATION; ATTITUDE ACCESSIBILITY; INDIVIDUAL-DIFFERENCES; SOCIAL HEURISTICS; DECISION-MAKING; EXPLICIT; BEHAVIOR; COGNITION; METAANALYSIS</t>
  </si>
  <si>
    <t>The purpose of the project was to assess whether the first spontaneous movements of a computer mouse, when making an assessment on a scale presented on the screen, may express a respondent's implicit attitudes. In Study 1, the altruistic behaviors of 66 students were assessed. The students were led to believe that the task they were performing was also being performed by another person and they were asked to distribute earnings between themselves and the partner. The participants performed the tasks under conditions with and without distractors. With the distractors, in the first few seconds spontaneous mouse movements on the scale expressed a selfish distribution of money, while later the movements gravitated toward more altruism. In Study 2, 77 Polish students evaluated a painting by a Polish/Jewish painter on a scale. They evaluated it under conditions of full or distracted cognitive abilities. Spontaneous movements of the mouse on the scale were analyzed. In addition, implicit attitudes toward both Poles and Jews were measured with the Implicit Association Test (IAT). A significant association between implicit attitudes (IAT) and spontaneous evaluation of images using a computer mouse was observed in the group with the distractor. The participants with strong implicit in-group favoritism of Poles revealed stronger preference for the Polish painter's work in the first few seconds of mouse movement. Taken together, these results suggest that spontaneous mouse movements may reveal egoism (in-group favoritism), i.e., processes that were not observed in the participants' final decisions (clicking on the scale).</t>
  </si>
  <si>
    <t>[Maliszewski, Norbert] Cardinal Stefan Wyszynski Univ, Warsaw, Poland; [Wojciechowski, Lukasz] Maria Grzegorzewska Univ, Warsaw, Poland; [Suszek, Hubert] Univ Warsaw, Warsaw, Poland</t>
  </si>
  <si>
    <t>Cardinal Stefan Wyszynski University in Warsaw; The Maria Grzegorzewska University; University of Warsaw</t>
  </si>
  <si>
    <t>Maliszewski, N (corresponding author), Cardinal Stefan Wyszynski Univ, Warsaw, Poland.</t>
  </si>
  <si>
    <t>nmaliszewski@gmail.com</t>
  </si>
  <si>
    <t>Wojciechowski, Łukasz/ABB-6269-2021; Maliszewski, Norbert/D-9047-2015</t>
  </si>
  <si>
    <t>Wojciechowski, Łukasz/0000-0002-2687-3841; Suszek, Hubert/0000-0002-6655-4124; Maliszewski, Norbert/0000-0001-6901-9509</t>
  </si>
  <si>
    <t>National Science Centre, Poland [2015/17/B/HS6/04153]</t>
  </si>
  <si>
    <t>This study was funded by the National Science Centre, Poland (grant number 2015/17/B/HS6/04153).</t>
  </si>
  <si>
    <t>JAN 20</t>
  </si>
  <si>
    <t>10.3389/fpsyg.2017.00013</t>
  </si>
  <si>
    <t>EI3EC</t>
  </si>
  <si>
    <t>WOS:000392371500001</t>
  </si>
  <si>
    <t>Haglund, J; Melander, E; Weiszflog, M; Andersson, S</t>
  </si>
  <si>
    <t>Haglund, Jesper; Melander, Emil; Weiszflog, Matthias; Andersson, Staffan</t>
  </si>
  <si>
    <t>University physics students' ideas of thermal radiation expressed in open laboratory activities using infrared cameras</t>
  </si>
  <si>
    <t>RESEARCH IN SCIENCE &amp; TECHNOLOGICAL EDUCATION</t>
  </si>
  <si>
    <t>Infrared cameras; thermal radiation; open laboratory exercises; physics education</t>
  </si>
  <si>
    <t>INTRODUCTORY PHYSICS; SCIENCE-EDUCATION; THERMODYNAMICS; HEAT; MECHANICS; CHEMISTRY; OBJECTS; ENERGY</t>
  </si>
  <si>
    <t>Background: University physics students were engaged in open-ended thermodynamics laboratory activities with a focus on understanding a chosen phenomenon or the principle of laboratory apparatus, such as thermal radiation and a heat pump. Students had access to handheld infrared (IR) cameras for their investigations.Purpose: The purpose of the research was to explore students' interactions with reformed thermodynamics laboratory activities. It was guided by the research question: How do university physics students make use of IR cameras in open-ended investigation of thermal radiation as a phenomenon?Sample: The study was conducted with a class of first-year university physics students in Sweden. The interaction with the activities of four of the students was selected for analysis. The four students are males.Design and methods: We used a qualitative, interpretive approach to the study of students' interaction. The primary means of data collection was video recording of students' work with the laboratory activities and their subsequent presentations. The analysis focused on how IR cameras helped students notice phenomena relating to thermal radiation, with comparison to previous research on students' conceptions of thermal radiation.Results: When using the IR camera, students attended to the reflection of thermal radiation on shiny surfaces, such as polished metals, windows or a whiteboard and emissive properties of surfaces of different types. In this way, they went beyond using the technology as a temperature probe. Students were able to discuss merits and shortcomings of IR cameras in comparison with digital thermometers.Conclusions: With the help of IR cameras, university physics students attend to thermal phenomena that would otherwise easily go unnoticed.</t>
  </si>
  <si>
    <t>[Haglund, Jesper; Melander, Emil; Weiszflog, Matthias; Andersson, Staffan] Uppsala Univ, Dept Phys &amp; Astron, Uppsala, Sweden</t>
  </si>
  <si>
    <t>Haglund, J (corresponding author), Uppsala Univ, Dept Phys &amp; Astron, Uppsala, Sweden.</t>
  </si>
  <si>
    <t>jesper.haglund@physics.uu.se</t>
  </si>
  <si>
    <t>Haglund, Jesper/0000-0003-4997-2938</t>
  </si>
  <si>
    <t>Faculty of Science and Technology Pedagogical Renewal Fund at Uppsala University; Centre for Discipline-Based Education Research in Mathematics, Engineering, Science and Technology at Uppsala University</t>
  </si>
  <si>
    <t>This work was supported by the Faculty of Science and Technology Pedagogical Renewal Fund at Uppsala University; and by the Centre for Discipline-Based Education Research in Mathematics, Engineering, Science and Technology at Uppsala University.</t>
  </si>
  <si>
    <t>0263-5143</t>
  </si>
  <si>
    <t>1470-1138</t>
  </si>
  <si>
    <t>RES SCI TECHNOL EDUC</t>
  </si>
  <si>
    <t>Res. Sci. Technol. Educ.</t>
  </si>
  <si>
    <t>10.1080/02635143.2017.1318362</t>
  </si>
  <si>
    <t>EZ7VF</t>
  </si>
  <si>
    <t>WOS:000404933100007</t>
  </si>
  <si>
    <t>Kowalczuk-Waledziak, M; Lopes, A; Menezes, I; Tormenta, N</t>
  </si>
  <si>
    <t>Kowalczuk-Waledziak, Marta; Lopes, Amelia; Menezes, Isabel; Tormenta, Nuna</t>
  </si>
  <si>
    <t>Teachers pursuing a doctoral degree: motivations and perceived impact</t>
  </si>
  <si>
    <t>EDUCATIONAL RESEARCH</t>
  </si>
  <si>
    <t>Doctoral studies; teachers with Ph; D; degrees; advanced professional education for teachers; impact of doctoral studies; continuous professional development</t>
  </si>
  <si>
    <t>PROFESSIONAL-DEVELOPMENT; HIGHER-EDUCATION; KNOWLEDGE; PROGRAM; MASTERS; SCHOOLS; SYSTEM</t>
  </si>
  <si>
    <t>Background and purposeIn recent years, there has been a growth in international studies about the impact of different types of professional development programmes for teachers. However, few studies have directly addressed the role of higher research degrees, such as a doctorate, as a strategy for teachers' professional development, and even fewer have investigated the impact of these higher degrees on teachers' quality, students' outcomes and the wider school environment. The study presented in this article focuses on the experiences of Polish and Portuguese teachers involved in doctoral education by exploring their motivations and perceptions of potential impacts on their practice.Design and methodThis paper reports on the findings of the study from a wider research project carried out in Poland and Portugal that explored teachers' motivations, perceptions and experiences related to doctoral studies and the impact on their personal and professional lives. This study focuses both on teachers' motivations for pursuing a doctoral degree and their perceptions of the impact of holding a degree on their practice. The data were collected through semi-structured, in-depth interviews with 16 teachers who held a Ph.D. degree in education. The data were analysed thematically, using qualitative methods.ResultsResults of this study indicate that personal motives and professional development were dominant factors in teachers' decisions to pursue a doctoral degree. All of the interviewed teachers reported that they thought that holding a Ph.D. degree had had a positive impact on them as professionals, on their students' learning outcomes and, to some extent, on their working environment. This impact was considered mainly in terms of individual changes, with no relation to a systematic policy of school improvement.ConclusionsThe results of this study suggest that the doctorate has a strong influence on teachers in terms of changing their professional practice and, therefore, supports consideration of it as an effective form of professional learning for teachers. However, in order to capitalise fully on the knowledge and expertise generated by Ph.D.-holding teachers and their capabilities for school improvement, this study highlights how important it is for the school staff and school management to be more thoroughly engaged in this process.</t>
  </si>
  <si>
    <t>[Kowalczuk-Waledziak, Marta] Univ Bialystok, Fac Pedag &amp; Psychol, Bialystok, Poland; [Lopes, Amelia; Menezes, Isabel; Tormenta, Nuna] Univ Porto, Fac Psychol &amp; Educ Sci, Ctr Res &amp; Intervent Educ CIIE, Oporto, Portugal</t>
  </si>
  <si>
    <t>University of Bialystok; Universidade do Porto</t>
  </si>
  <si>
    <t>Lopes, A (corresponding author), Univ Porto, Fac Psychol &amp; Educ Sci, Ctr Res &amp; Intervent Educ CIIE, Oporto, Portugal.</t>
  </si>
  <si>
    <t>amelia@fpce.up.pt</t>
  </si>
  <si>
    <t>Lopes, Amelia/P-4275-2014; Menezes, Isabel/F-2596-2012; Lopes, Amélia/AAX-1483-2021; Kowalczuk-Waledziak, Marta/O-5834-2017</t>
  </si>
  <si>
    <t>Lopes, Amelia/0000-0002-5589-5265; Menezes, Isabel/0000-0001-9063-3773; Lopes, Amélia/0000-0002-5589-5265; Tormenta, Nuna/0000-0002-9144-2175; Kowalczuk-Waledziak, Marta/0000-0001-7531-2947</t>
  </si>
  <si>
    <t>0013-1881</t>
  </si>
  <si>
    <t>1469-5847</t>
  </si>
  <si>
    <t>EDUC RES-UK</t>
  </si>
  <si>
    <t>Educ. Res.</t>
  </si>
  <si>
    <t>10.1080/00131881.2017.1345287</t>
  </si>
  <si>
    <t>FD4BV</t>
  </si>
  <si>
    <t>WOS:000407477200005</t>
  </si>
  <si>
    <t>Piróg, D</t>
  </si>
  <si>
    <t>Pirog, Danuta</t>
  </si>
  <si>
    <t>Job search strategies of recent university graduates in Poland: plans and effectiveness</t>
  </si>
  <si>
    <t>HIGHER EDUCATION</t>
  </si>
  <si>
    <t>Discriminant function analysis; Job search methods; Transition; University graduate</t>
  </si>
  <si>
    <t>HIGHER-EDUCATION; TRANSITION; MARKET; UNEMPLOYMENT; EMPLOYMENT; INTENSITY; STUDENTS; OUTCOMES; SUCCESS</t>
  </si>
  <si>
    <t>The objective of this article was to highlight plans versus actual actions of university graduates in Poland aimed at finding employment. The paper also empirically verifies the impact of chosen job-seeking strategies on the success or failure of their transition to employment. The study was Polish-wide and included graduates of geography. It consisted of two stages. The first stage (N = 1120) allowed the researcher to identify the most successful job search methods for university-to-work transition. These included: applying for vacancies advertised on the Internet and direct contact with employers. In the event of failure to find employment, graduates turned to more informal methods. The second stage (N = 375) supplied data which made it possible to learn about the graduates' status on the labour market 6 months after graduation. It also provided information on a structure of methods used by graduates which resulted in acquiring a job and evolution of job search methods in case of failure to perform transition to work. Discriminant function analysis was used to establish that the following job search methods are the best predictors of one's situation on the labour market: applying for vacancies advertised in the press and public employment agencies. Other variables were found not to be statistically significant in discriminating between the group of working and unemployed graduates.</t>
  </si>
  <si>
    <t>[Pirog, Danuta] Pedag Univ Cracow, Inst Geog, Ul Podchorazych 2, PL-30084 Krakow, Poland</t>
  </si>
  <si>
    <t>Piróg, D (corresponding author), Pedag Univ Cracow, Inst Geog, Ul Podchorazych 2, PL-30084 Krakow, Poland.</t>
  </si>
  <si>
    <t>dbutryn@up.krakow.pl</t>
  </si>
  <si>
    <t>0018-1560</t>
  </si>
  <si>
    <t>1573-174X</t>
  </si>
  <si>
    <t>HIGH EDUC</t>
  </si>
  <si>
    <t>High. Educ.</t>
  </si>
  <si>
    <t>10.1007/s10734-015-9923-5</t>
  </si>
  <si>
    <t>DH9YW</t>
  </si>
  <si>
    <t>WOS:000373152900007</t>
  </si>
  <si>
    <t>Moskal, M</t>
  </si>
  <si>
    <t>Moskal, Marta</t>
  </si>
  <si>
    <t>Language and cultural capital in school experience of Polish children in Scotland</t>
  </si>
  <si>
    <t>RACE ETHNICITY AND EDUCATION</t>
  </si>
  <si>
    <t>migrant children; cultural capital; language learning; education; qualitative research</t>
  </si>
  <si>
    <t>MIGRANTS; LIVES</t>
  </si>
  <si>
    <t>This article addresses the complex relationship between migration and education in the context of recent intra-European labour mobility. It considers how this mobility impacts the education and life chances of migrant students attending schools in Scotland, UK. By examining the experiences of Polish migrant children and youth at schools in Scotland, the article engages with the issues of language, cultural capital transferability and social positioning. Drawing on qualitative data from 65 in-depth interviews with school children aged 5-17years, their parents and teachers, as well as observations in the contexts of school and home, the article points to a range of factors affecting the transition of migrant pupils to new schools and social environments.</t>
  </si>
  <si>
    <t>Univ Glasgow, Glasgow, Lanark, Scotland</t>
  </si>
  <si>
    <t>University of Glasgow</t>
  </si>
  <si>
    <t>Moskal, M (corresponding author), Univ Glasgow, Glasgow, Lanark, Scotland.</t>
  </si>
  <si>
    <t>Marta.Moskal@glasgow.ac.uk</t>
  </si>
  <si>
    <t>Moskal, Marta/HPD-9070-2023</t>
  </si>
  <si>
    <t>Moskal, Marta/0000-0003-4483-9310</t>
  </si>
  <si>
    <t>European Commission [EU: ECPief-219,914]</t>
  </si>
  <si>
    <t>European Commission(European Union (EU)European Commission Joint Research Centre)</t>
  </si>
  <si>
    <t>I would like to thank the European Commission for funding the research presented in this paper (EC Marie Curie project EU: ECPief-219,914), and all of the participant children, young people and families for sharing their experiences. I would also like to thank two anonymous referees for their very constructive comments.</t>
  </si>
  <si>
    <t>1361-3324</t>
  </si>
  <si>
    <t>1470-109X</t>
  </si>
  <si>
    <t>RACE ETHNIC EDUC-UK</t>
  </si>
  <si>
    <t>Race Ethn. Educ.</t>
  </si>
  <si>
    <t>10.1080/13613324.2014.911167</t>
  </si>
  <si>
    <t>Education &amp; Educational Research; Ethnic Studies</t>
  </si>
  <si>
    <t>CV3WO</t>
  </si>
  <si>
    <t>Green Accepted</t>
  </si>
  <si>
    <t>WOS:000364197300007</t>
  </si>
  <si>
    <t>Stefaniak, A; Bilewicz, M</t>
  </si>
  <si>
    <t>Stefaniak, Anna; Bilewicz, Michal</t>
  </si>
  <si>
    <t>Contact with a multicultural past: A prejudice-reducing intervention</t>
  </si>
  <si>
    <t>INTERNATIONAL JOURNAL OF INTERCULTURAL RELATIONS</t>
  </si>
  <si>
    <t>Intergroup contact; Indirect contact; Antisemitism; Interest in history; Prejudice reduction</t>
  </si>
  <si>
    <t>CROSS-GROUP FRIENDSHIPS; INTERGROUP CONTACT; NORTHERN-IRELAND; MEDIATING ROLE; SELF; CONSEQUENCES; FORGIVENESS; INCLUSION; ANXIETY</t>
  </si>
  <si>
    <t>This paper introduces the notion of contact with a multicultural past as a new type of indirect intergroup contact. It presents results of a study which evaluated the effects of an educational program utilizing the proposed framework. The program aimed to facilitate the engagement of Polish students (N = 427) with historical Jewish heritage in their places of residence. The intervention proved highly successful at increasing students' knowledge of and interest in local history which both contributed independently to an increased inclusion of the outgroup (Jews) in the self and in turn to more positive attitudes towards them. The implications of using contact with a multicultural past in societies with low levels of direct intergroup contact are discussed. (C) 2015 Elsevier Ltd. All rights reserved.</t>
  </si>
  <si>
    <t>[Stefaniak, Anna; Bilewicz, Michal] Univ Warsaw, PL-00325 Warsaw, Poland</t>
  </si>
  <si>
    <t>Stefaniak, A (corresponding author), Univ Warsaw, PL-00325 Warsaw, Poland.</t>
  </si>
  <si>
    <t>astefaniak@psych.uw.edu.pl</t>
  </si>
  <si>
    <t>Stefaniak, Anna/AAD-6613-2021</t>
  </si>
  <si>
    <t>Stefaniak, Anna/0000-0002-1706-7784; Bilewicz, Michal/0000-0001-5027-1691</t>
  </si>
  <si>
    <t>National Science Center [DEC-2012/05/D/HS6/03431]</t>
  </si>
  <si>
    <t>National Science Center(National Science Centre, Poland)</t>
  </si>
  <si>
    <t>The research and the preparation of this article were funded by the National Science Center (based on the decision no. DEC-2012/05/D/HS6/03431). The intervention described in this article was performed by the Forum for Dialogue, a Polish non-profit institution committed to the commemoration of Polish-Jewish historical heritage.</t>
  </si>
  <si>
    <t>0147-1767</t>
  </si>
  <si>
    <t>1873-7552</t>
  </si>
  <si>
    <t>INT J INTERCULT REL</t>
  </si>
  <si>
    <t>Int. J. Intercult. Relat.</t>
  </si>
  <si>
    <t>10.1016/j.ijintrel.2015.11.004</t>
  </si>
  <si>
    <t>Psychology, Social; Social Sciences, Interdisciplinary; Sociology</t>
  </si>
  <si>
    <t>Psychology; Social Sciences - Other Topics; Sociology</t>
  </si>
  <si>
    <t>DD4FH</t>
  </si>
  <si>
    <t>WOS:000369877400006</t>
  </si>
  <si>
    <t>Wilson, A; Haladewicz-Grzelak, M</t>
  </si>
  <si>
    <t>Wilson, Andrew; Haladewicz-Grzelak, Malgorzata</t>
  </si>
  <si>
    <t>Sports utility semiotics: A semantic differential study of symbolic potential in automobile design</t>
  </si>
  <si>
    <t>SEMIOTICA</t>
  </si>
  <si>
    <t>semantic differential; luxury; semiotics of economics; Roland Barthes; Jean Baudrillard; symbolic prestige</t>
  </si>
  <si>
    <t>The article aims to illuminate the issue of symbolic potential in post-modern society through a semiotic study of car design. In Baudrillard's terminology, we explore the experience and sociological and psychological materiality of objects that, being above objects' perceptible materiality, constantly modify the integrity of technological systems (Baudrillard 2005 [1968]: 6). The target concepts are analyzed through Baudrillard's lens of symbolic capital and his technological system of objects, coupled with the method of semantic differential (SD; e.g., Osgood 1979, 1981) against the insights of Tartu semiotics. Such a complex framework helps to establish affective attitudes of the subjects towards scales selected for their perceptual saliency. The analysis is based on the responses of students in a Polish university who were administered an instrument comprising 14 concepts and 37 scales. The results of statistical analysis yield a semantic space with two factors: potency and activity/dynamism, which we shall call social prestige. At this stage of the analysis we could not determine the evaluation factor. The scales that loaded significantly showed that there is indeed an increment of perceptual saliency in both extracted factors in the case of target stimuli (pickups and SUVs).</t>
  </si>
  <si>
    <t>[Haladewicz-Grzelak, Malgorzata] Politech Opolska, Opole, Poland; [Wilson, Andrew] Univ Lancaster, Lancaster, England</t>
  </si>
  <si>
    <t>Opole University of Technology; Lancaster University</t>
  </si>
  <si>
    <t>Haladewicz-Grzelak, M (corresponding author), Politech Opolska, Opole, Poland.</t>
  </si>
  <si>
    <t>a.wilson@lancaster.ac.uk; m.haladewicz-grzelak@po.opole.pl</t>
  </si>
  <si>
    <t>Haładewicz-Grzelak, Małgorzata/AAI-7694-2020</t>
  </si>
  <si>
    <t>Haladewicz-Grzelak, Malgorzata/0000-0002-0036-9778</t>
  </si>
  <si>
    <t>0037-1998</t>
  </si>
  <si>
    <t>1613-3692</t>
  </si>
  <si>
    <t>Semiotica</t>
  </si>
  <si>
    <t>10.1515/sem-2015-0044</t>
  </si>
  <si>
    <t>Humanities, Multidisciplinary; Social Sciences, Interdisciplinary</t>
  </si>
  <si>
    <t>Arts &amp; Humanities - Other Topics; Social Sciences - Other Topics</t>
  </si>
  <si>
    <t>CS1MO</t>
  </si>
  <si>
    <t>WOS:000361830200001</t>
  </si>
  <si>
    <t>Plocker, A</t>
  </si>
  <si>
    <t>Plocker, Anat</t>
  </si>
  <si>
    <t>The Red Assimilation Disaster.Emigration from Communist Poland to Israel as Seen by Israeli Press</t>
  </si>
  <si>
    <t>Aliyah; assimilation; Jews in communist Poland</t>
  </si>
  <si>
    <t>When Poland opened its doors to emigration in 1956, tens of thousands of Jews emigrated over a space of two years, almost all of them going to Israel. The next, but much smaller tide, of emigrants arrived after March 1968. The author traces back the approach of the Israeli press to immigrants from communist Poland. This was a peculiar mirror reflecting the complicated Jewish-Polish relations of those times. Poland was the homeland of many Zionist leaders and many Israeli politicians. In the years 1956-1958 almost the whole Israeli press, from the right to the left wing, only except the communist papers, looked at immigration from Poland as a return of brethren who lost their way to the fold of the family, which was ready to absolve them of all sins provided they confess those sins in public and express remorse. This was Zionism in the classic form, an ideology according to which Israel was the only home for all European Jews who retained their national identity; sooner or later, Europe would reject them and Israel become their safe harbour. In March 1968, the anti-Zionist campaign of the Polish government moved into a new phase. The communist regime exploited the protests of students and intellectuals against censorship as a pretext for intensified attacks against the Jewish community. For the Jews in Israel in the 1960s the choice made by the Jews who stayed in the communist countries was unacceptable. Predictably, a great majority of commentators in the periodicals condemned the anti-Semitic overtones of the March '68 propaganda but that did not stop them from criticizing the oppressed Jews themselves. Just as before, their sin consisted in the communist assimilation, which the Israeli press condemned without any hesitation. As it turned out again and again, the Jews could not escape from their ethnic identity.</t>
  </si>
  <si>
    <t>[Plocker, Anat] IDC Herzliya, Kanfei Nesharim, Herzliya, Israel</t>
  </si>
  <si>
    <t>Reichman University</t>
  </si>
  <si>
    <t>Plocker, A (corresponding author), IDC Herzliya, Kanfei Nesharim, Herzliya, Israel.</t>
  </si>
  <si>
    <t>V47DI</t>
  </si>
  <si>
    <t>WOS:000209932100008</t>
  </si>
  <si>
    <t>Nguyen, TTM; Do, TTH; Nguyen, AT; Pham, TTT</t>
  </si>
  <si>
    <t>Thi Thuy Minh Nguyen; Thi Thanh Ha Do; Anh Tuan Nguyen; Thi Thanh Thuy Pham</t>
  </si>
  <si>
    <t>Teaching email requests in the academic context: a focus on the role of corrective feedback</t>
  </si>
  <si>
    <t>LANGUAGE AWARENESS</t>
  </si>
  <si>
    <t>pragmatic awareness; direct feedback; meta-pragmatic feedback; meta-pragmatic instruction; pragmatic production; email requests</t>
  </si>
  <si>
    <t>PRAGMATIC COMPREHENSION; NONNATIVE SPEAKERS; SLA; POLITENESS; ENGLISH; ACCURACY; CULTURES; EXPLICIT; POLISH</t>
  </si>
  <si>
    <t>As email requests from students to professors have become increasingly common in academic settings, research has also shown second-language (L2) students' unfamiliarity with email etiquette in L2 has adversely affected their communication with their professors. The present study examines whether giving corrective feedback on students' performance during pragmatics-focused activities leads to their subsequent improvement in producing and recognising pragmatically appropriate email requests in the above context. Two intact classes of Vietnamese EFL (English as a foreign language) intermediate level students were randomly assigned to either direct-feedback condition or meta-pragmatic feedback condition, but received similar explicit pragmatic pre-instruction. Another intact class was randomly selected as a control group. Students' pragmatic performance was measured by means of a pre-test, an immediate and delayed post-tests, which consisted of a production and a recognition task. The results indicate that the treatment groups performed significantly better than the control group in the production task, but there was no significant difference between the two treatment groups. On the other hand, students who received meta-pragmatic feedback significantly outperformed those receiving direct feedback and the control group in the recognition task. These findings indicate the varying effects of the two types of written corrective feedback on different areas of L2 pragmatic competence.</t>
  </si>
  <si>
    <t>[Thi Thuy Minh Nguyen] Nanyang Technol Univ, English Language &amp; Literature Acad Grp, Natl Inst Educ, 1 Nanyang Walk, Singapore 637616, Singapore; [Thi Thanh Ha Do; Thi Thanh Thuy Pham] Vietnam Natl Univ, Fac Linguist &amp; Cultures English Speaking Countrie, Univ Languages &amp; Int Studies, Hanoi, Vietnam; [Anh Tuan Nguyen] Vietnam Natl Univ, Fac English Language Teacher Educ, Univ Languages &amp; Int Studies, Hanoi, Vietnam</t>
  </si>
  <si>
    <t>Nanyang Technological University &amp; National Institute of Education (NIE) Singapore; National Institute of Education (NIE) Singapore; Nanyang Technological University; Vietnam National University Hanoi; Vietnam National University Hanoi</t>
  </si>
  <si>
    <t>Nguyen, TTM (corresponding author), Nanyang Technol Univ, English Language &amp; Literature Acad Grp, Natl Inst Educ, 1 Nanyang Walk, Singapore 637616, Singapore.</t>
  </si>
  <si>
    <t>thithuyminh.nguyen@nie.edu.sg</t>
  </si>
  <si>
    <t>Nguyen, Minh TT/R-2129-2016; Nguyen, Minh Thi Thuy/AHB-5222-2022; Nguyen, Anh/HTO-8740-2023; Pham, Thuy Thi Thanh/HOC-2091-2023</t>
  </si>
  <si>
    <t>Nguyen, Minh TT/0000-0001-7820-751X; Nguyen, Minh Thi Thuy/0000-0001-7820-751X; Pham, Thuy Thi Thanh/0000-0001-7427-0052</t>
  </si>
  <si>
    <t>0965-8416</t>
  </si>
  <si>
    <t>1747-7565</t>
  </si>
  <si>
    <t>LANG AWARE</t>
  </si>
  <si>
    <t>Lang. Aware.</t>
  </si>
  <si>
    <t>10.1080/09658416.2015.1010543</t>
  </si>
  <si>
    <t>CI0WW</t>
  </si>
  <si>
    <t>WOS:000354461300005</t>
  </si>
  <si>
    <t>Martyniuk, U; Dekker, A; Sehner, S; Richter-Appelt, H; Briken, P</t>
  </si>
  <si>
    <t>Martyniuk, Urszula; Dekker, Arne; Sehner, Susanne; Richter-Appelt, Hertha; Briken, Peer</t>
  </si>
  <si>
    <t>Religiosity, sexual myths, sex taboos, and pornography use: A cross-national comparison of Polish and German university students</t>
  </si>
  <si>
    <t>CYBERPSYCHOLOGY-JOURNAL OF PSYCHOSOCIAL RESEARCH ON CYBERSPACE</t>
  </si>
  <si>
    <t>Pornography; Sexually explicit materials; Sexual socialization; Religiosity; Young adults</t>
  </si>
  <si>
    <t>INTERNET PORNOGRAPHY; ADOLESCENTS EXPOSURE; SOCIAL BONDS; ATTITUDES; BEHAVIORS; STATES; CONTEXT; IMPACT; INDEX</t>
  </si>
  <si>
    <t>The study aimed to compare pornography use of students in two culturally different European countries - Poland and Germany, and to investigate associations with religiosity, sexual myths, and sex taboos. Data were collected in an online survey among German (n = 1303) and Polish (n = 1135) university students aged 18-26 years. Polish students were more religious, showed a greater acceptance of sexual myths, and reported a higher level of sex taboos in their origin families. Polish students were younger at their first contact with pornography, while German students used pornographic materials more often. Results suggested a link between sociocultural background, especially religiosity, and pornography engagement. The relationship between pornography use and religiosity was ambiguous. On the one hand, attending church was negatively associated with age at first contact and pornography use. On the other hand, the association of intrinsic religiosity with pornography use proved to be contradictory: it was correlated with a lower frequency of pornography use for females and with a higher frequency for males. The agreement with common sexual myths was related to a higher frequency of pornography use. There was no association between the level of sex taboos and pornography use.</t>
  </si>
  <si>
    <t>[Martyniuk, Urszula; Dekker, Arne; Richter-Appelt, Hertha; Briken, Peer] Univ Med Ctr Hamburg Eppendorf, Inst Sex Res &amp; Forens Psychiat, Martinistr 52, D-20246 Hamburg, Germany; [Sehner, Susanne] Univ Med Ctr Hamburg Eppendorf, Inst Med Biometry &amp; Epidemiol, Hamburg, Germany</t>
  </si>
  <si>
    <t>University of Hamburg; University Medical Center Hamburg-Eppendorf; University of Hamburg; University Medical Center Hamburg-Eppendorf</t>
  </si>
  <si>
    <t>Martyniuk, U (corresponding author), Univ Med Ctr Hamburg Eppendorf, Inst Sex Res &amp; Forens Psychiat, Martinistr 52, D-20246 Hamburg, Germany.</t>
  </si>
  <si>
    <t>u.martyniuk@uke.de</t>
  </si>
  <si>
    <t>MASARYKOVA UNIV, FAC SOCIAL STUDIES</t>
  </si>
  <si>
    <t>JOSTOVA 10, BRNO, 602 00, CZECH REPUBLIC</t>
  </si>
  <si>
    <t>1802-7962</t>
  </si>
  <si>
    <t>CYBERPSYCHOLOGY</t>
  </si>
  <si>
    <t>Cyberpsychology</t>
  </si>
  <si>
    <t>10.5817/CP2015-2-4</t>
  </si>
  <si>
    <t>Communication; Psychology, Multidisciplinary</t>
  </si>
  <si>
    <t>Communication; Psychology</t>
  </si>
  <si>
    <t>V23OT</t>
  </si>
  <si>
    <t>WOS:000215099400001</t>
  </si>
  <si>
    <t>Tomczak, E; Ewert, A</t>
  </si>
  <si>
    <t>Tomczak, Ewa; Ewert, Anna</t>
  </si>
  <si>
    <t>Real and Fictive Motion Processing in Polish L2 Users of English and Monolinguals: Evidence for Different Conceptual Representations</t>
  </si>
  <si>
    <t>MODERN LANGUAGE JOURNAL</t>
  </si>
  <si>
    <t>motion verbs; fictive motion; L1; L2 processing; embodied cognition; conceptual processing</t>
  </si>
  <si>
    <t>THEN-MEANING ACCOUNTS; EVENT CONCEPTUALIZATION; EYE-MOVEMENT; LANGUAGE; L1; BRAIN; ACQUISITION; BILINGUALS; SPEAKERS; VERBS</t>
  </si>
  <si>
    <t>We examine cross-linguistic influence in the processing of motion sentences by L2 users from an embodied cognition perspective. The experiment employs a priming paradigm to test two hypotheses based on previous action and motion research in cognitive psychology. The first hypothesis maintains that conceptual representations of motion are embodied by sensory and motor systems (Glenberg &amp; Kaschak, 2002; Zwaan &amp; Taylor, 2006) and predicts that linguistic descriptions of motion will be susceptible to conceptual priming effects. The second hypothesis assumes that the processing of fictive motion sentences, such as The road runs through the forest (cf. Talmy, 2000a), involves additional mental simulation of motion (Matlock, 2004b; Richardson &amp; Matlock, 2007) and predicts that fictive motion will be processed more slowly than real motion. The participants were groups of Polish and English monolinguals and Polish L2 users of English, who were students in an English-medium university program. Sentence meaningfulness judgment and response time data were collected from the monolinguals and the L2 users tested in both languages. Sentence meaningfulness judgments were examined to see how the participants represent motion in language and response time data were analyzed for evidence of conceptual processing. The results showed expected differences in response times to various sentence types in all groups, but the priming effect was not observed in Polish monolinguals and only selectively present in the L2 users responding in both languages. The results of our experiment indicate that fictive motion processing is both embodied in physical experience of motion and modified by language.</t>
  </si>
  <si>
    <t>[Tomczak, Ewa; Ewert, Anna] Adam Mickiewicz Univ, Fac English, PL-61874 Poznan, Poland</t>
  </si>
  <si>
    <t>Tomczak, E (corresponding author), Adam Mickiewicz Univ, Fac English, Al Niepodleglosci 4, PL-61874 Poznan, Poland.</t>
  </si>
  <si>
    <t>etomczak@amu.edu.pl; eanna@wa.amu.edu.pl</t>
  </si>
  <si>
    <t>Tomczak, Ewa/AAJ-8189-2021</t>
  </si>
  <si>
    <t>Tomczak, Ewa/0000-0003-2587-5332; Ewert, Anna/0000-0002-2771-0278</t>
  </si>
  <si>
    <t>0026-7902</t>
  </si>
  <si>
    <t>1540-4781</t>
  </si>
  <si>
    <t>MOD LANG J</t>
  </si>
  <si>
    <t>Mod. Lang. J.</t>
  </si>
  <si>
    <t>S</t>
  </si>
  <si>
    <t>10.1111/j.1540-4781.2015.12178.x</t>
  </si>
  <si>
    <t>CA7FF</t>
  </si>
  <si>
    <t>WOS:000349082400004</t>
  </si>
  <si>
    <t>Jankowski, KS; Vollmer, C; Linke, M; Randler, C</t>
  </si>
  <si>
    <t>Jankowski, Konrad S.; Vollmer, Christian; Linke, Magdalena; Randler, Christoph</t>
  </si>
  <si>
    <t>Differences in sun time within the same time zone affect sleep-wake and social rhythms, but not morningness preference: Findings from a Polish-German comparison study</t>
  </si>
  <si>
    <t>TIME &amp; SOCIETY</t>
  </si>
  <si>
    <t>Solar time; standard time; social time; chronotype; eveningness; sleep timing; entrainment; Zeitgeber; cross-culture; depressiveness</t>
  </si>
  <si>
    <t>CIRCADIAN-RHYTHM; EVENING TYPES; CHRONOTYPE; ADOLESCENTS; TEMPERATURE; CLOCK; LIGHT; YOUNG; LIFE; MORNINGNESS/EVENINGNESS</t>
  </si>
  <si>
    <t>Morningness-eveningness describes individual preferences for activity at specified times of the day. The present research aimed to test whether sun time entrains humans and whether this effect is observable in sleep-wake timing, in the timing of social rhythm and in morningness preference. Furthermore, we tested whether different reference points (activity expressed in standard time or in sun time, morningness preference scores) provide concordant results about differences in chronotype according to longitude. University students were tested in two locations (Warsaw, Poland; Heidelberg, Germany) positioned within the same time zone but differing according to longitude, thus daylight appeared earlier in the east (Warsaw) than in the west (Heidelberg). Sampling was scheduled to obtain similar photoperiods and other environmental factors in two locations. Measures consisted of times of day when various activities occurred (e. g. going to bed, waking up, going outdoors) in the seven days prior to data collection, morningness preference, and depressiveness. Varsovians and Heidelbergers did not differ in morningness preference and depressiveness, but Varsovians, compared to Heidelbergers, undertook a number of activities (e. g. wake up, get up, having breakfast, first contact with another person and going outdoors) at an earlier clock time (21-38 min earlier, depending on activity), did not differ in starting and finishing classes/work, and were later in eating lunch and dinner. However, all the activities of Varsovians (except for going outdoors) were positioned later according to sun time reference. Thus, residents from east as compared to those from the west had similar morningness preference, were more morning positioned in many aspects according to standard time, but were later according to sun time. Results indicated university students entrained to sun time to some extent, and morning activities more coupled to sun time.</t>
  </si>
  <si>
    <t>[Jankowski, Konrad S.] Univ Warsaw, Fac Psychol, PL-00183 Warsaw, Poland; [Vollmer, Christian; Randler, Christoph] Univ Educ, Heidelberg, Germany; [Linke, Magdalena] Inst Psychiat &amp; Neurol, Dept Psychiat 3, Warsaw, Poland</t>
  </si>
  <si>
    <t>University of Warsaw; Institute of Psychiatry &amp; Neurology</t>
  </si>
  <si>
    <t>Jankowski, KS (corresponding author), Univ Warsaw, Fac Psychol, Stawki 5-7, PL-00183 Warsaw, Poland.</t>
  </si>
  <si>
    <t>konrad.jankowski@psych.uw.edu.pl</t>
  </si>
  <si>
    <t>Vollmer, Christian/G-5084-2012; Randler, Christoph/E-5691-2016</t>
  </si>
  <si>
    <t>Vollmer, Christian/0000-0002-7763-7013; Randler, Christoph/0000-0002-7357-2793; Linke-Jankowska, Magdalena/0000-0001-5514-9863; Jankowski, Konrad S./0000-0003-0613-9532</t>
  </si>
  <si>
    <t>0961-463X</t>
  </si>
  <si>
    <t>1461-7463</t>
  </si>
  <si>
    <t>TIME SOC</t>
  </si>
  <si>
    <t>Time Soc.</t>
  </si>
  <si>
    <t>10.1177/0961463X14535911</t>
  </si>
  <si>
    <t>AQ7ZB</t>
  </si>
  <si>
    <t>WOS:000343038400007</t>
  </si>
  <si>
    <t>Frömel, K; Vasícková, J; Svozil, Z; Chmelik, F; Skalik, K; Groffik, D</t>
  </si>
  <si>
    <t>Froemel, Karel; Vasickova, Jana; Svozil, Zbynek; Chmelik, Frantisek; Skalik, Krzysztof; Groffik, Dorota</t>
  </si>
  <si>
    <t>Secular trends in pupils' assessments of physical education lessons in regard to their self-perception of physical fitness across the educational systems of Czech Republic and Poland</t>
  </si>
  <si>
    <t>EUROPEAN PHYSICAL EDUCATION REVIEW</t>
  </si>
  <si>
    <t>high school pupils; comparison; gender; attitude; Questionnaire</t>
  </si>
  <si>
    <t>CHILDREN; MOTIVATION; CURRICULUM; INCREASE; ATTITUDE; OBESITY; ADULTS</t>
  </si>
  <si>
    <t>Observation of trends in physical education plays an integral role in motor-development diagnostics and in encouraging physical activity and a healthy lifestyle. This study aims to elucidate the current state of and trends in pupils' assessments of physical education lessons (PELs) in different education systems in the context of self-perception of physical fitness. The research was conducted during PELs taught by student teachers at primary schools and high schools in the Czech Republic and in Poland. Schools were selected annually between 2000 and 2011 according to the student teachers' places of residence. In total, the research involved 25,988 Czech pupils and 21,205 Polish pupils. At the end of each PEL, an anonymous questionnaire was distributed. The Czech and Polish versions contained cognitive, emotional, health, social, attitudinal, and creative dimensions and the supplementary dimension pupil's role. For the analysis, pupils were divided according to their self-perceived physical fitness (SPF) as marked in the questionnaire (low or high). Polish and Czech pupils who evaluated themselves as having high physical fitness gave PELs higher evaluations, both overall and in individual dimensions, than those who evaluated themselves as having low physical fitness. During three 4-year periods between 2000 and 2011, a decline in positive PEL evaluations occurred in all groups, except among Polish girls with low SPF. A low positive-assessment rate was found in Czech girls with low SPF. The lowest rate was found in Czech boys with low SPF. The Polish system of education includes more weekly PEL and offers vocational training for PE teachers, facilitating more positive evaluation of PEL by pupils compared with the Czech system. It is necessary to focus on meeting the needs of pupils with low SPF during teacher training and in teaching.</t>
  </si>
  <si>
    <t>[Froemel, Karel] Palacky Univ, Inst Act Lifestyle, Olomouc 77111, Czech Republic; [Vasickova, Jana; Svozil, Zbynek; Chmelik, Frantisek] Palacky Univ, Olomouc 77111, Czech Republic; [Skalik, Krzysztof; Groffik, Dorota] Acad Phys Educ, Katowice, Poland</t>
  </si>
  <si>
    <t>Palacky University Olomouc; Palacky University Olomouc</t>
  </si>
  <si>
    <t>Vasícková, J (corresponding author), Palacky Univ, Fac Phys Culture, Tr Miru 115, Olomouc 77111, Czech Republic.</t>
  </si>
  <si>
    <t>jana.vasickova@upol.cz</t>
  </si>
  <si>
    <t>Frömel, Karel/AAU-2222-2020; Frömel, Karel/L-9865-2017; Svozil, Zbyněk/V-6743-2018; Vasickova, Jana/G-4753-2012; Chmelik, Frantisek/J-5243-2012; Skalik, Krzysztof/X-3519-2018</t>
  </si>
  <si>
    <t>Frömel, Karel/0000-0001-7848-3418; Frömel, Karel/0000-0001-7848-3418; Svozil, Zbyněk/0000-0003-3369-6414; Vasickova, Jana/0000-0002-0298-618X; Chmelik, Frantisek/0000-0002-5758-3783; Skalik, Krzysztof/0000-0002-8736-6894; Groffik, Dorota/0000-0002-2266-2457</t>
  </si>
  <si>
    <t>1356-336X</t>
  </si>
  <si>
    <t>1741-2749</t>
  </si>
  <si>
    <t>EUR PHYS EDUC REV</t>
  </si>
  <si>
    <t>Eur. Phys. Educ. Rev.</t>
  </si>
  <si>
    <t>10.1177/1356336X13508684</t>
  </si>
  <si>
    <t>AE1XN</t>
  </si>
  <si>
    <t>WOS:000333766700001</t>
  </si>
  <si>
    <t>Herrington, J; Parker, J; Boase-Jelinek, D</t>
  </si>
  <si>
    <t>Herrington, Jan; Parker, Jenni; Boase-Jelinek, Daniel</t>
  </si>
  <si>
    <t>Connected authentic learning: Reflection and intentional learning</t>
  </si>
  <si>
    <t>AUSTRALIAN JOURNAL OF EDUCATION</t>
  </si>
  <si>
    <t>Authentic learning; reflection; assessment; pedagogy; social media; authentic assessment</t>
  </si>
  <si>
    <t>TECHNOLOGY; EDUCATION; TEACHERS</t>
  </si>
  <si>
    <t>Authentic learning pedagogy not only allows students to engage in realistic tasks using real-world resources and tools, but it also provides opportunities for students to learn with intention by thinking and acting like professionals as they address real problems. This paper describes a research conducted in a first year university course, where social media were used to support authentic and intentional learning. Principles of authentic learning guided the design of the course, and learning tasks and activities focused on the completion of realistic and complex tasks. Students' mental effort was expended largely on the creation of polished and accomplished products, rather than on the completion of a series of decontextualised or step-by-step exercises. Importantly, opportunities for reflection were provided through the completion of a complex and collaborative task, a journal and a reflective examination. A qualitative study of two cohorts of students was conducted, as part of a larger design-based research agenda, over a period of two years. Findings showed that providing such course elements to facilitate reflection allowed students to reflect both in action as they participated in the course tasks and on action as they wrote about their learning experiences.</t>
  </si>
  <si>
    <t>[Herrington, Jan; Parker, Jenni; Boase-Jelinek, Daniel] Murdoch Univ, Sch Educ, Murdoch, WA 6150, Australia</t>
  </si>
  <si>
    <t>Murdoch University</t>
  </si>
  <si>
    <t>Herrington, J (corresponding author), Murdoch Univ, Sch Educ, Murdoch, WA 6150, Australia.</t>
  </si>
  <si>
    <t>j.herrington@murdoch.edu.au</t>
  </si>
  <si>
    <t>Parker, Jenni/K-4562-2013</t>
  </si>
  <si>
    <t>Parker, Jenni/0000-0003-3212-8474; Herrington, Jan/0000-0002-9960-4677</t>
  </si>
  <si>
    <t>0004-9441</t>
  </si>
  <si>
    <t>2050-5884</t>
  </si>
  <si>
    <t>AUST J EDUC</t>
  </si>
  <si>
    <t>Aust. J. Educ.</t>
  </si>
  <si>
    <t>10.1177/0004944113517830</t>
  </si>
  <si>
    <t>AC2DT</t>
  </si>
  <si>
    <t>Green Published</t>
  </si>
  <si>
    <t>WOS:000332308900003</t>
  </si>
  <si>
    <t>Antonowicz, D; Pinheiro, R; Smuzewska, M</t>
  </si>
  <si>
    <t>Antonowicz, Dominik; Pinheiro, Romulo; Smuzewska, Marcelina</t>
  </si>
  <si>
    <t>The changing role of students' representation in Poland: an historical appraisal</t>
  </si>
  <si>
    <t>STUDIES IN HIGHER EDUCATION</t>
  </si>
  <si>
    <t>student representation and activism; higher education governance; logic of membership and influence; path dependencies; Poland</t>
  </si>
  <si>
    <t>Student representation in Poland has a relatively short but turbulent history. This article offers an historical appraisal of the development of student representation at the national level in the context of rapid and deep structural changes in Polish higher education. Based on a desktop analysis of official documentation, legislation, ideological declarations and background (first-hand) information provided by student leaders, the article reconstructs the establishment of the first independent self-governing student organisation in the country. In so doing, the paper pays particular attention to the emergence, institutionalisation as well as legitimacy challenges facing student bodies either as formalised organisations or more bottom-up (loosely coupled) structures resembling social movements. In addition, the paper sheds light on the Student Parliament's role in the policymaking process, most notably as regards the recent neoliberal reforms. The article's final section speculates about the future of student representation in Poland and suggests avenues for future research.</t>
  </si>
  <si>
    <t>[Antonowicz, Dominik; Smuzewska, Marcelina] Nicholas Copernicus Univ, Inst Sociol, Torun, Poland; [Pinheiro, Romulo] Univ Agder, Dept Polit Sci &amp; Management, Kristiansand, Norway</t>
  </si>
  <si>
    <t>Nicolaus Copernicus University; University of Agder</t>
  </si>
  <si>
    <t>Antonowicz, D (corresponding author), Nicholas Copernicus Univ, Inst Sociol, Torun, Poland.</t>
  </si>
  <si>
    <t>dominik.antonowicz@uni.torun.pl</t>
  </si>
  <si>
    <t>Antonowicz, Dominik/L-6244-2014</t>
  </si>
  <si>
    <t>Antonowicz, Dominik/0000-0002-9115-2987</t>
  </si>
  <si>
    <t>0307-5079</t>
  </si>
  <si>
    <t>1470-174X</t>
  </si>
  <si>
    <t>STUD HIGH EDUC</t>
  </si>
  <si>
    <t>Stud. High. Educ.</t>
  </si>
  <si>
    <t>10.1080/03075079.2014.896182</t>
  </si>
  <si>
    <t>AG1SI</t>
  </si>
  <si>
    <t>WOS:000335196000007</t>
  </si>
  <si>
    <t>Campos, RHD; Borges, AAP</t>
  </si>
  <si>
    <t>de Freitas Campos, Regina Helena; Pereira Borges, Adriana Araujo</t>
  </si>
  <si>
    <t>De Geneve a Belo Horizonte, une histoire croisee: circulation, reception et reinterpretation d'un modele europeen des classes speciales au Bresil des annees 1930</t>
  </si>
  <si>
    <t>Helena Antipoff; classes speciales; circulation de connaissances; histoires croisees</t>
  </si>
  <si>
    <t>The circulation of knowledge and educational innovations at the beginning of the twentieth century followed the growth of public educational systems. It led to complex exchanges and configurations due to the crossing of different national traditions, ideas and practices. The organisation of homogeneous classrooms according to the mental development of students and of special classes for children with learning difficulties and personality troubles are examples of this process. In the elementary schools of Belo Horizonte, Brazil, special classes for the mentally retarded were part of a reform of the public educational system promoted by the local government in 1927. The reform was implemented during the 1930s under the supervision of the Belo Horizonte Teachers Training College, where foreign specialists were hired to head the Laboratory of Psychology and to help in the organisation of homogeneous classrooms. The Laboratory of Psychology was established in 1928 by the French psychiatrist Theodore Simon (1873-1961), who had been invited for the task, and its directorship was assumed subsequently by two Russian psychologists who had worked as assistants to Claparede at the Rousseau Institute in Geneva (Leon Walther [1889-1963], in the first semester of 1929, and Helena Antipoff [1892-1974] from 1929 till 1944). The purpose of this paper is to study the project of special classes that were established at the time, using as sources articles published by Antipoff and her students in the periodical Infancia Excepcional (Exceptional Children), edited in Belo Horizonte during the 1930s and 1940s, the correspondence Antipoff maintained with her master edouard Claparede (1873-1940), the Swiss psychiatrist and psychologist, and a founder of the Rousseau Institute of the Sciences of Education in Geneva, and other documents concerning the works of the Belo Horizonte Teachers Training College. This article looks at how these special classes, based on the guidelines proposed by Helena Antipoff, were established, adapted and transformed within the Brazilian context. Born in Russia, Helena Antipoff studied in France (1910-1911), where she was an intern at the Binet-Simon laboratory of psychology, and Geneva (1912-1914), where she completed her studies in the sciences of education at the Jean-Jacques Rousseau Institute, where she subsequently worked as teaching assistant and researcher (1926-1929). The authors' hypothesis is that the special classes established in Belo Horizonte were designed on the basis of the European, especially the Genevan model; that they represented an example of the international flow and dissemination of knowledge, and of the building of a benchmark in the field of special education in Brazil; that they subsequently contributed to the social construction of professions related to the field of special education and of the circulation and modelling of what came to be labelled as learning and personality troubles in children. Special classes for the education of retarded children and of children with learning difficulties were established in Geneva in the beginning of the twentieth century, where Claparede had supervised the examination and selection of students and the training of schoolteachers for special education since 1901. With the foundation of the Rousseau Institute in 1912, the training of teachers and the development of methods for the examination and education of special children were assumed by the Institute's team, including Claparede, the medical doctor Francois Naville and Alice Descoeudres, who was responsible for the development of several methods for special education. In Belo Horizonte, the establishment of special classes for the education of retarded children was part of a school reform launched in 1927, inspired by New Education ideals. Under Antipoff's leadership, the Laboratory of Psychology promoted the organisation of homogeneous classrooms and of special education classes in local elementary schools, starting in 1930. Intelligence tests were adapted for the measurement of the mental development of students. In the interpretation of the results, Antipoff emphasised the role of the social environment in shaping students' cognitive abilities, and developed the concept of civilised intelligence to explain differences in students' performances with regard to the social level of their families. Civilised intelligence referred to intellectual abilities already polished by society and culture, present in mental test results. She discussed with Claparede the possibility of including a social factor in the interpretation of test results. In the organisation and supervision of educational activities in the special classes of Belo Horizonte, the laboratory of Psychology team adapted mental orthopaedic exercises developed in Paris by Alfred Binet and in Geneva by Alice Descoeudres. Books written by Claparede and Descoeudres were translated into Portuguese, and educational practices recommended for special classes based on their suggestions were spread among teachers who came from other Brazilian states and even from other Latin American countries to attend the Belo Horizonte Teachers College. In 1932, under Antipoff's leadership, a group of teachers, doctors and intellectuals established the Belo Horizonte Pestalozzi Society for the purpose of better developing the examination and the education of mentally retarded and troubled children, and of giving support for the work done in special classes in Belo Horizonte schools. The approach to special education developed at the Laboratory of Psychology and at the Pestalozzi Society became known in Brazil for its Active school perspective, inspired by the Genevan experience. Reports written by Antipoff's students such as Naytres Rezende show that most students who attended special classes presented normal levels of intelligence, but were psychologically disturbed. The majority of those students came from low-income families. Mental orthopaedic exercises were then adapted for the development of the civilised intelligence required by schools. Concerning the development of special education in Belo Horizonte, one can see that the division of classes by intellectual level, the use of intelligence tests for diagnosis, the reference to the idea of a student tailored school proposed by Claparede, and the dialogue with methods suggested by Alice Descoeudres provide evidence of its close relationship with the Genevan model. The ideal of a scientific pedagogy, as proposed by Claparede, was remarkable in the Belo Horizonte experience, under the leadership of the Teachers College Laboratory of Psychology. At the same time, the interpretation of mental test results as manifestations of a type of civilised intelligence and the adaptations of mental orthopaedic exercises in order to develop this kind of intelligence required by schools show the transformations of the model within the Brazilian context. Although the model proposed for Belo Horizonte special classes can be interpreted as deriving from the Genevan approach, more research is needed to better describe how these ideas were put into practice within the highly complex institutional context of existing schools. It is important to observe what the consequences were of the organisation of special classes for children with learning or personality troubles for the future development of the local school system and for the targeted population, i.e. children with difficulties of adaptation to a highly centralised and hierarchical school system.</t>
  </si>
  <si>
    <t>[de Freitas Campos, Regina Helena; Pereira Borges, Adriana Araujo] Univ Fed Minas Gerais, Fac Educ, Belo Horizonte, MG, Brazil</t>
  </si>
  <si>
    <t>Universidade Federal de Minas Gerais</t>
  </si>
  <si>
    <t>Campos, RHD (corresponding author), Univ Fed Minas Gerais, Fac Educ, Belo Horizonte, MG, Brazil.</t>
  </si>
  <si>
    <t>regihfc@terra.com.br</t>
  </si>
  <si>
    <t>DE FREITAS CAMPOS, REGINA HELENA/AAR-5710-2020</t>
  </si>
  <si>
    <t>DE FREITAS CAMPOS, REGINA HELENA/0000-0001-6228-7076; Araujo Pereira Borges, Adriana/0000-0003-0493-0099</t>
  </si>
  <si>
    <t>MAR 4</t>
  </si>
  <si>
    <t>10.1080/00309230.2013.872680</t>
  </si>
  <si>
    <t>AE6AG</t>
  </si>
  <si>
    <t>WOS:000334069900014</t>
  </si>
  <si>
    <t>Jagodzinska, A</t>
  </si>
  <si>
    <t>Jagodzinska, Agnieszka</t>
  </si>
  <si>
    <t>Rabbinical School in Warsaw in Light of Missionaries' Texts</t>
  </si>
  <si>
    <t>conversions of Jews; Rabbinical School in Warsaw; Antoni Eisenbaum; reforms among Jews; Christian missions among Jews; mission reports</t>
  </si>
  <si>
    <t>The article offers a look at the Rabbinical School in Warsaw from an angle from which it has not been viewed so far: through critically examined texts by missionaries from the London Society for Promoting Christianity amongst the Jews, dealing with their missions in the Kingdom of Poland. The main source materials for the research summed up in the article were archived materials and missionary press. The London Society was set up in England in 1809 but rapidly expanded its operations not only within the British Empire but also beyond its frontiers. Due to the large number of Jews living there, Polish lands were one of the most strategic areas of its activities. The Society sources and especially mission reports from the period corresponding to the times when the Rabbinical School was in operation, constitute a valuable addition to our knowledge of that institution, its teachers and disciples and also, more broadly, about the pro-modernity oriented part of the Jewish community, especially from Warsaw. The article shows how the missionaries interacted with Orthodox Jews Committee, the authorities of the Rabbinical School and its teachers and students, and also what we can learn from these contacts. An analysis of the reasons for meetings between the Jews from the School milieu with the missionaries proves that, contrary to appearances, a willingness to convert was not the only or even the most important incentive, and that interest in Christianity was often of a polemical nature. For the Jews these meetings were first of all an additional space in which they expected to find an opportunity to hold discussions about the shape of contemporary Judaic faith. The accounts of missionaries concerning the operation of the Rabbinical School make it imperative to take a fresh look at the accusations and charges against this institution, known from literature and coming chiefly from traditionalist Jews. One good example of such new perspective was the juxtaposition of missionary and Jewish sources concerning events that occurred in the School milieu in 1837, notably the conversion by two students, which took place under the influence of the English missionaries.</t>
  </si>
  <si>
    <t>Uniwersytet Wroclawski, Wroclaw, Poland</t>
  </si>
  <si>
    <t>Jagodzinska, A (corresponding author), Uniwersytet Wroclawski, Wroclaw, Poland.</t>
  </si>
  <si>
    <t>Jagodzińska, Agnieszka/JKC-8761-2023</t>
  </si>
  <si>
    <t>AW2HI</t>
  </si>
  <si>
    <t>WOS:000346108500006</t>
  </si>
  <si>
    <t>Hong, HQ; Cao, F</t>
  </si>
  <si>
    <t>Hong, Huaqing; Cao, Feng</t>
  </si>
  <si>
    <t>Interactional metadiscourse in young EFL learner writing A corpus-based study</t>
  </si>
  <si>
    <t>INTERNATIONAL JOURNAL OF CORPUS LINGUISTICS</t>
  </si>
  <si>
    <t>EFL writing; interactional metadiscourse; learner corpus</t>
  </si>
  <si>
    <t>LANGUAGE; STUDENTS; FEATURES; CORPORA; WRITTEN; L1</t>
  </si>
  <si>
    <t>This study investigates how young EFL (English as a foreign language) learners from Chinese, Spanish, and Polish mother tongue backgrounds use interactional metadiscourse in descriptive and argumentative English essays by drawing the ICCI corpus data. The quantitative and qualitative analyses show that (i) there are significant differences among the three groups of EFL learners in the use of boosters, attitude markers, self-mentions, and engagement markers; and (ii) there are significant differences between the descriptive essays and the argumentative essays in the use of hedges and self-mentions. Discussion of the results is related to intergroup homogeneity and heterogeneity in the use of metadiscourse and the influences of essay types as well as the provided topics/prompts. Pedagogical implications are provided for teaching interactional meta-discursive resources to young EFL learners from different mother tongue backgrounds and in relation to descriptive and argumentative writing.</t>
  </si>
  <si>
    <t>[Hong, Huaqing; Cao, Feng] Nanyang Technol Univ, Natl Inst Educ, Singapore 637616, Singapore</t>
  </si>
  <si>
    <t>Nanyang Technological University &amp; National Institute of Education (NIE) Singapore; Nanyang Technological University; National Institute of Education (NIE) Singapore</t>
  </si>
  <si>
    <t>Hong, HQ (corresponding author), Nanyang Technol Univ, Natl Inst Educ, 1 Nanyang Walk, Singapore 637616, Singapore.</t>
  </si>
  <si>
    <t>huaqing.hong@ntu.edu.sg; cao.feng@outlook.com</t>
  </si>
  <si>
    <t>Hong, Huaqing/R-2912-2019</t>
  </si>
  <si>
    <t>Hong, Huaqing/0000-0002-2843-6012</t>
  </si>
  <si>
    <t>JOHN BENJAMINS PUBLISHING COMPANY</t>
  </si>
  <si>
    <t>PO BOX 36224, 1020 ME AMSTERDAM, NETHERLANDS</t>
  </si>
  <si>
    <t>1384-6655</t>
  </si>
  <si>
    <t>1569-9811</t>
  </si>
  <si>
    <t>INT J CORPUS LINGUIS</t>
  </si>
  <si>
    <t>Int. J. Corpus Linguist.</t>
  </si>
  <si>
    <t>10.1075/ijcl.19.2.03hon</t>
  </si>
  <si>
    <t>AJ5QP</t>
  </si>
  <si>
    <t>WOS:000337740900003</t>
  </si>
  <si>
    <t>Kurczewska, A; Bialek, J</t>
  </si>
  <si>
    <t>Kurczewska, Agnieszka; Bialek, Jacek</t>
  </si>
  <si>
    <t>IS THE INTERPLAY BETWEEN SELF-EFFICACY AND ENTREPRENEURIAL INTENTION GENDER-DEPENDENT?</t>
  </si>
  <si>
    <t>entrepreneurial intentions; self-efficacy; entrepreneurial education; gender; Poland</t>
  </si>
  <si>
    <t>The aim of the study is to investigate whether the interplay between entrepreneurial intentions and self-efficacy depends on gender. As males still dominate worldwide in entrepreneurial activity, the authors are interested in the specifics of female entrepreneurship and its antecedents. The central hypothesis was that female students have lower self-efficacy than male students which induces lower intentions towards venture creation. To follow the research aims, the authors conducted a questionnaire among students at one of the Polish universities. It included questions relating to the concept of self-efficacy inspired by the works of Bandura (1977, 1982, 1986, 1989), Noble et al. (1999) and Boyd and Vozikis (1994). By using various statistical methods (including the two means t-test, the coefficient of correlation test, the Chi-squared independence test and the Mann-Whitney U test) the interplay between intentions, gender and self-efficacy was investigated. According to the findings, the level of entrepreneurial intentions is gender-dependent and men present higher intentions towards venture creation than women. However, entrepreneurial self-efficacy proved to be not related to gender and self-efficacy is not a major factor shaping entrepreneurial intentions. The reason for lower intentions among women is not significantly connected with their self-efficacy. The paper discusses the contextual meaning of the results and their implications for entrepreneurship education in Poland.</t>
  </si>
  <si>
    <t>[Kurczewska, Agnieszka; Bialek, Jacek] Univ Lodz, Fac Econ &amp; Sociol, PL-90131 Lodz, Poland</t>
  </si>
  <si>
    <t>Kurczewska, A (corresponding author), Univ Lodz, Fac Econ &amp; Sociol, PL-90131 Lodz, Poland.</t>
  </si>
  <si>
    <t>Białek, Jacek/AAX-5756-2020; Kurczewska, Agnieszka/HLV-8359-2023; Białek, Jacek/S-6879-2018</t>
  </si>
  <si>
    <t>Białek, Jacek/0000-0002-0952-5327; Białek, Jacek/0000-0002-0952-5327; Kurczewska, Agnieszka/0000-0002-3088-5044</t>
  </si>
  <si>
    <t>10.15611/aoe.2014.2.02</t>
  </si>
  <si>
    <t>AT8RI</t>
  </si>
  <si>
    <t>WOS:000345199400002</t>
  </si>
  <si>
    <t>Bótas, PCP; Huisman, J</t>
  </si>
  <si>
    <t>Botas, Paulo Charles Pimentel; Huisman, Jeroen</t>
  </si>
  <si>
    <t>A Bourdieusian analysis of the participation of Polish students in the ERASMUS programme: cultural and social capital perspectives</t>
  </si>
  <si>
    <t>ERASMUS students; Cultural capital; Social capital; ERASMUS tourism; Linguistic capital; Social networks; Erasmus programme; Career prospects; Labour market; Employment; ERASMUS administrators; Student mobility; Student motivation; Academic achievement; Bourdieu; Foucault</t>
  </si>
  <si>
    <t>HIGHER-EDUCATION; MOBILITY</t>
  </si>
  <si>
    <t>In this paper we examine the perceptions of ERASMUS agents' of Polish students' participation in the EP. We provide a Bourdieusian analyse of the cultural and social capital acquisition of students based on the qualitative data, collected through semi-structured, in-depth interviews with Erasmus agents, of a European research project. We argue that: Polish students' participation in the EP has a positive impact on their academic achievement, cultural, social and linguistic capital, but, at the same time, it has a negative impact on degree completion of students as they get highly paid jobs, which prevent them from fully developing their cultural capital; ERASMUS Tourism has its value and place in the EP, because it provides students with the opportunity to develop their cultural, social and linguistic capital; and a Bourdieusian analysis of the experiences of ERASMUS students provides a better understanding of the impact student participation in the EP on their development.</t>
  </si>
  <si>
    <t>[Botas, Paulo Charles Pimentel; Huisman, Jeroen] Univ Bath, Sch Management, ICHEM, Bath BA2 7AY, Avon, England</t>
  </si>
  <si>
    <t>Bótas, PCP (corresponding author), Univ Bath, Sch Management, ICHEM, Bath BA2 7AY, Avon, England.</t>
  </si>
  <si>
    <t>paulobotas@gmail.com</t>
  </si>
  <si>
    <t>10.1007/s10734-013-9635-7</t>
  </si>
  <si>
    <t>240OQ</t>
  </si>
  <si>
    <t>WOS:000326106900006</t>
  </si>
  <si>
    <t>Gralewski, J; Karwowski, M</t>
  </si>
  <si>
    <t>Gralewski, Jacek; Karwowski, Maciej</t>
  </si>
  <si>
    <t>Polite Girls and Creative Boys? Students' Gender Moderates Accuracy of Teachers' Ratings of Creativity</t>
  </si>
  <si>
    <t>JOURNAL OF CREATIVE BEHAVIOR</t>
  </si>
  <si>
    <t>teachers' creativity ratings; creative abilities; creative attitudes</t>
  </si>
  <si>
    <t>DIVERGENT THINKING; IMPLICIT THEORIES; ACHIEVEMENT; PERSONALITY; RELIABILITY; JUDGMENTS; VALIDITY; CHILDREN</t>
  </si>
  <si>
    <t>The aim of this study was to examine whether, and to what extent, teachers are able to recognize the creativity of their students. The study measured the creative abilities, creative attitude, creative activity, as well as intrinsic motivation, intelligence, and school functioning of 589 Polish high school students, while their teachers (N=178) rated students' creativity. The structural equation model (SEM) demonstrated that the accuracy of teachers' ratings of students' creativity is generally lowthe latent factor of students' creativity reliably, however weakly, predicted teachers' ratings. The accuracy of teachers' ratings was moderated by gender: Only in the case of male students did the latent creativity factor reliably predict teachers' ratings. Students' school functioning emerged as a key factor positively associated with the perception of students as creative.</t>
  </si>
  <si>
    <t>[Gralewski, Jacek; Karwowski, Maciej] Acad Special Educ, PL-02353 Warsaw, Poland</t>
  </si>
  <si>
    <t>Gralewski, J (corresponding author), Acad Special Educ, Creat Educ Lab, 40 Szczesliwicka St, PL-02353 Warsaw, Poland.</t>
  </si>
  <si>
    <t>jacekgralewski@o2.pl</t>
  </si>
  <si>
    <t>Karwowski, Maciej/S-4042-2019</t>
  </si>
  <si>
    <t>Karwowski, Maciej/0000-0001-6974-1673; Gralewski, Jacek/0000-0002-5089-7755</t>
  </si>
  <si>
    <t>0022-0175</t>
  </si>
  <si>
    <t>2162-6057</t>
  </si>
  <si>
    <t>J CREATIVE BEHAV</t>
  </si>
  <si>
    <t>J. Creat. Behav.</t>
  </si>
  <si>
    <t>10.1002/jocb.36</t>
  </si>
  <si>
    <t>Psychology, Educational</t>
  </si>
  <si>
    <t>252SA</t>
  </si>
  <si>
    <t>WOS:000327029100004</t>
  </si>
  <si>
    <t>Nishimura, Y</t>
  </si>
  <si>
    <t>Nishimura, Yuu</t>
  </si>
  <si>
    <t>On the cultural front: the Bund and the Yiddish secular school movement in interwar Poland</t>
  </si>
  <si>
    <t>EAST EUROPEAN JEWISH AFFAIRS</t>
  </si>
  <si>
    <t>Bund; Jewish labour movement; socialism; Yiddish education; Yiddish cultural system; Jewish school system; socialist education; interwar Poland; ethnic minorities; minorities politics; communities</t>
  </si>
  <si>
    <t>The Central Yiddish School Organisation (TSYSHO), which provided secular education in Yiddish for Jews in Poland, was a supraparty organisation of which the Bund was the most influential part. Although the number of TSYSHO schools and students declined in the 1930s, its projects continued to receive a favourable response among Polish Jews during that decade. The visibility of Bundists in TSYSHO contributed to an extension of the Bund's reach beyond its traditional supporters, Jewish workers, to supporters of the Yiddish cultural system, for whom education in Yiddish was of essential importance. At the same time, the school community built within and around TSYSHO schools embodied the labour community, a Bundist ideal, and strengthened thereby the unity of the Jewish working class, which functioned as the Bund's political stronghold, and from which most of TSYSHO's students were recruited.</t>
  </si>
  <si>
    <t>Kyoto Univ, Grad Sch Human &amp; Environm Studies, Kyoto, Japan</t>
  </si>
  <si>
    <t>Kyoto University</t>
  </si>
  <si>
    <t>Nishimura, Y (corresponding author), Kyoto Univ, Grad Sch Human &amp; Environm Studies, Kyoto, Japan.</t>
  </si>
  <si>
    <t>dertseylnamayse@gmail.com</t>
  </si>
  <si>
    <t>4 PARK SQUARE, MILTON PARK, ABINGDON OX14 4RN, OXFORDSHIRE, ENGLAND</t>
  </si>
  <si>
    <t>1350-1674</t>
  </si>
  <si>
    <t>1743-971X</t>
  </si>
  <si>
    <t>EAST EUR JEW AFF</t>
  </si>
  <si>
    <t>East Eur. Jew. Aff.</t>
  </si>
  <si>
    <t>10.1080/13501674.2013.852805</t>
  </si>
  <si>
    <t>History; Religion</t>
  </si>
  <si>
    <t>289ND</t>
  </si>
  <si>
    <t>WOS:000329688300004</t>
  </si>
  <si>
    <t>Kantanista, A; Osinski, W; Bronikowski, M; Tomczak, M</t>
  </si>
  <si>
    <t>Kantanista, Adam; Osinski, Wieslaw; Bronikowski, Michal; Tomczak, Maciej</t>
  </si>
  <si>
    <t>Physical activity of underweight, normal weight and overweight Polish adolescents: The role of classmate and teacher support in physical education</t>
  </si>
  <si>
    <t>Adolescents; classmate support; high school; overweight; physical activity; motivation; overweight; physical education; teacher support; underweight</t>
  </si>
  <si>
    <t>BODY-MASS INDEX; SOCIAL SUPPORT; OBESITY; CHILDREN; PARENT; PEER; PREVALENCE</t>
  </si>
  <si>
    <t>The aim of the study was to investigate the relationships of classmate and teacher support during physical education (PE) lessons on moderate-to-vigorous physical activity of 14-16 year-old students whom were underweight, normal weight and overweight. The cross-sectional sample for the study concerned data from 1702 girls and 1547 boys, recruited from 12 junior high schools in Poznan, Poland. Based on their body mass index (BMI) values, the participants were assigned to weight categories: underweight, normal weight and overweight. We determined the levels of physical activity, and teacher and classmate support, by means of a questionnaire-based survey. The 3-way interaction effect of gender, weight and support from teachers was statistically significant (p .05); the 3-way interaction effect of gender, weight status and support from classmates approached significance (p = .0526). This research concluded that supporting students during the PE process may play an important role in determining one's level of physical activity.</t>
  </si>
  <si>
    <t>[Kantanista, Adam; Bronikowski, Michal] Univ Sch Phys Educ Poznan, Dept Methodol Phys Educ, PL-61871 Poznan, Poland; [Osinski, Wieslaw; Bronikowski, Michal; Tomczak, Maciej] Univ Sch Phys Educ Poznan, PL-61871 Poznan, Poland; [Osinski, Wieslaw] Univ Sch Phys Educ Poznan, Dept Theory Phys Educ &amp; Anthropometr, PL-61871 Poznan, Poland</t>
  </si>
  <si>
    <t>Poznan University of Physical Education; Poznan University of Physical Education; Poznan University of Physical Education</t>
  </si>
  <si>
    <t>Kantanista, A (corresponding author), Univ Sch Phys Educ Poznan, Krolowej Jadwigi St 27-39, PL-61871 Poznan, Poland.</t>
  </si>
  <si>
    <t>adam.kantanista@gmail.com</t>
  </si>
  <si>
    <t>Bronikowski, Michał/ABI-6199-2020; Bronikowski, Michal/ABI-6213-2020</t>
  </si>
  <si>
    <t>Kantanista, Adam/0000-0001-6405-521X; Bronikowski, Michal/0000-0002-4534-7345</t>
  </si>
  <si>
    <t>10.1177/1356336X13505188</t>
  </si>
  <si>
    <t>229OE</t>
  </si>
  <si>
    <t>WOS:000325275600005</t>
  </si>
  <si>
    <t>Cichocka, A; de Zavala, AG; Kofta, M; Rozum, J</t>
  </si>
  <si>
    <t>Cichocka, Aleksandra; de Zavala, Agnieszka Golec; Kofta, Mirek; Rozum, Joanna</t>
  </si>
  <si>
    <t>Threats to Feminist Identity and Reactions to Gender Discrimination</t>
  </si>
  <si>
    <t>SEX ROLES</t>
  </si>
  <si>
    <t>Feminist identity; Identity threat; Gender discrimination; Ideology</t>
  </si>
  <si>
    <t>SOCIAL IDENTITY; GROUP IDENTIFICATION; SELF-ESTEEM; IN-GROUP; COLLECTIVE NARCISSISM; ATTRIBUTIONS; PREDICTORS; WOMEN; CONSCIOUSNESS; MEDIATION</t>
  </si>
  <si>
    <t>The aim of this research was to examine conditions that modify feminists' support for women as targets of gender discrimination. In an experimental study we tested a hypothesis that threatened feminist identity will lead to greater differentiation between feminists and conservative women as victims of discrimination and, in turn, a decrease in support for non-feminist victims. The study was conducted among 96 young Polish female professionals and graduate students from Gender Studies programs in Warsaw who self-identified as feminists (M (age) = 22.23). Participants were presented with a case of workplace gender discrimination. Threat to feminist identity and worldview of the discrimination victim (feminist vs. conservative) were varied between research conditions. Results indicate that identity threat caused feminists to show conditional reactions to discrimination. Under identity threat, feminists perceived the situation as less discriminatory when the target held conservative views on gender relations than when the target was presented as feminist. This effect was not observed under conditions of no threat. Moreover, feminists showed an increase in compassion for the victim when she was portrayed as a feminist compared to when she was portrayed as conservative. Implications for the feminist movement are discussed.</t>
  </si>
  <si>
    <t>[Cichocka, Aleksandra; Kofta, Mirek; Rozum, Joanna] Univ Warsaw, Fac Psychol, PL-00183 Warsaw, Poland; [de Zavala, Agnieszka Golec] Lisbon Univ Inst, Ctr Invest &amp; Intervencao Social, Lisbon, Portugal</t>
  </si>
  <si>
    <t>University of Warsaw; Instituto Universitario de Lisboa</t>
  </si>
  <si>
    <t>Cichocka, A (corresponding author), Univ Warsaw, Fac Psychol, Stawki 5-7, PL-00183 Warsaw, Poland.</t>
  </si>
  <si>
    <t>acichocka@psych.uw.edu.pl</t>
  </si>
  <si>
    <t>de Zavala, Agnieszka M Golec/N-4389-2013</t>
  </si>
  <si>
    <t>de Zavala, Agnieszka M Golec/0000-0002-7631-9486</t>
  </si>
  <si>
    <t>SPRINGER/PLENUM PUBLISHERS</t>
  </si>
  <si>
    <t>0360-0025</t>
  </si>
  <si>
    <t>1573-2762</t>
  </si>
  <si>
    <t>Sex Roles</t>
  </si>
  <si>
    <t>9-10</t>
  </si>
  <si>
    <t>10.1007/s11199-013-0272-5</t>
  </si>
  <si>
    <t>Psychology, Developmental; Psychology, Social; Women's Studies</t>
  </si>
  <si>
    <t>Psychology; Women's Studies</t>
  </si>
  <si>
    <t>131CS</t>
  </si>
  <si>
    <t>Green Accepted, Green Published, Green Submitted, hybrid</t>
  </si>
  <si>
    <t>WOS:000317970400007</t>
  </si>
  <si>
    <t>Pflugfelder, EH</t>
  </si>
  <si>
    <t>Pflugfelder, Ehren Helmut</t>
  </si>
  <si>
    <t>The Minimalist Approach to Online Instructional Videos</t>
  </si>
  <si>
    <t>TECHNICAL COMMUNICATION</t>
  </si>
  <si>
    <t>instruction manual; minimalism; multimedia; video; user documentation</t>
  </si>
  <si>
    <t>GENRE</t>
  </si>
  <si>
    <t>Purpose: The instructional project described in this article explores a model for re-conceptualizing a form of short video instruction manual termed here as the Web app video. The goal is to determine whether explicit instruction in minimalism can help students (and practitioners) apply such principles and heuristics to the genre of Web app videos and aid in invention within emergent documentation scenarios. Method: An instructional method was used in this study, specifically the introduction of minimalist documentation concepts and heuristics to instructional video production. This study compares assessment rubrics completed by students as pre- and post-test assessment data, though the success of the instructional method is not dependent upon these results. Results: After working with minimalism heuristics, student-produced videos showed greater attention to imperative mood language, task-orientation, and error representation than existing videos for Web applications. Though student-produced videos lacked production polish, they showed evidence of minimalist strategies. Conclusions: Minimalist documentation strategies can be successfully taught and applied to short videos designed to entertain, encourage, inform, and instruct potential users while enabling them to engage the Web application with more knowledge.</t>
  </si>
  <si>
    <t>Oregon State Univ, Sch Writing Literature &amp; Film, Corvallis, OR 97331 USA</t>
  </si>
  <si>
    <t>Oregon State University</t>
  </si>
  <si>
    <t>Pflugfelder, EH (corresponding author), Oregon State Univ, Sch Writing Literature &amp; Film, Corvallis, OR 97331 USA.</t>
  </si>
  <si>
    <t>ehren.pflugfelder@oregonstate.edu</t>
  </si>
  <si>
    <t>SOC TECHNICAL COMMUNICATION</t>
  </si>
  <si>
    <t>FAIRFAX</t>
  </si>
  <si>
    <t>9401 LEE HIGHWAY, STE 300, FAIRFAX, VA 22031 USA</t>
  </si>
  <si>
    <t>0049-3155</t>
  </si>
  <si>
    <t>TECH COMMUN-STC</t>
  </si>
  <si>
    <t>Tech. Commun.</t>
  </si>
  <si>
    <t>270OQ</t>
  </si>
  <si>
    <t>WOS:000328328500004</t>
  </si>
  <si>
    <t>Haladewicz-Grzelak, M; Wilson, A</t>
  </si>
  <si>
    <t>Haladewicz-Grzelak, Malgorzata; Wilson, Andrew</t>
  </si>
  <si>
    <t>Mapping Skeuomorphic Artifacts among Polish Young Adults: A Semantic Differential Study of Sculptures at the Lichen Pilgrimage Centre</t>
  </si>
  <si>
    <t>POLISH SOCIOLOGICAL REVIEW</t>
  </si>
  <si>
    <t>semantic differential; sacred/profane scale; contemporary pilgrimage centre; skeuopmorphic sculptures; young adults</t>
  </si>
  <si>
    <t>SAMPLE-SIZE; LIVES</t>
  </si>
  <si>
    <t>Surprisingly little is known about the religious attitudes of young adults in Poland. Existing scholarship is usually written from a prescriptive view: how young people should behave or what they should do. Quantitive studies, where the researcher's voice is not heard, but, rather, young people have a chance 'to speak' for themselves, appears to be lacking. This article aims to redress this gap to some extent by quantitatively studying young adults' attitudes to sculptures erected in Poland's largest modern pilgrimage venue (Lichen). The paper also aims to contribute to understanding how the sacred is negotiated in a contemporary Catholic pilgrimage venue. We show how respondents actively create the sacrum dimension and how it correlates with the axes of Potency! Activity / Evaluation. We posit a semantically amorphous structure for the sculptural objects at the Lichen centre and use a semantic differential technique to extract affectively oriented dimensions in attitudes towards these skeuomorphic objects. The results highlight important implications for the understanding of religion in post-modernity and of the phenomenon of modern mega-centers of religious worship. They also support the view of secularization and sacralization as two additive concomitant processes, and of 'sacred' / 'profane' as gradient, rather than binary features. SD has been widely used as an analytical tool in sociological research to measure metaphorical meaning and societal attitudes to brands and particular products (e.g. Osgood 1981; Minato 1983). However, it has rarely been applied to investigate the boundary between the sacred and the secular, or ways of objectifying the sacred (e.g. Muthen 1977). We explore this possibility, drawing on a dataset of 100 questionnaires administered to undergraduate students in a middle-sized town in Poland in October-December 2012. We hope our research will contribute to an understanding of the wider issue of what societal products like material objects can tell us about experiencing the sacred in contemporary society.</t>
  </si>
  <si>
    <t>[Haladewicz-Grzelak, Malgorzata] Opole Univ Technol, Dept Foreign Languages, Opole, Poland; [Wilson, Andrew] Univ Lancaster, Dept Linguist &amp; English Language, Lancaster LA1 4YW, England</t>
  </si>
  <si>
    <t>Haladewicz-Grzelak, M (corresponding author), Opole Univ Technol, Dept Foreign Languages, Opole, Poland.</t>
  </si>
  <si>
    <t>m.haladewicz-grzelak@po.opole.pl; a.wilson@lancaster.ac.uk</t>
  </si>
  <si>
    <t>Wilson, Andrew/0000-0003-3345-9048; Haladewicz-Grzelak, Malgorzata/0000-0002-0036-9778</t>
  </si>
  <si>
    <t>POLSKIE TOWARZYSTWO SOCJOLOGICZNE-POLISH SOCIOLOGICAL ASSOC</t>
  </si>
  <si>
    <t>UL NOWY SWIAT 72, POK 216, WARSAW, 00330, POLAND</t>
  </si>
  <si>
    <t>1231-1413</t>
  </si>
  <si>
    <t>POL SOCIOL REV</t>
  </si>
  <si>
    <t>Pol. Sociol. Rev.</t>
  </si>
  <si>
    <t>118JT</t>
  </si>
  <si>
    <t>WOS:000317022500006</t>
  </si>
  <si>
    <t>Staniewski, MW; Szopinski, T</t>
  </si>
  <si>
    <t>Staniewski, M. W.; Szopinski, T.</t>
  </si>
  <si>
    <t>INFLUENCE OF SOCIOECONOMIC FACTORS ON THE ENTREPRENEURSHIP OF POLISH STUDENTS</t>
  </si>
  <si>
    <t>TRANSFORMATIONS IN BUSINESS &amp; ECONOMICS</t>
  </si>
  <si>
    <t>Poland; students; entrepreneurship; socioeconomic factors</t>
  </si>
  <si>
    <t>SELF-EMPLOYMENT; PERSONALITY; NETWORKS; SUCCESS; SKILLS</t>
  </si>
  <si>
    <t>Micro firms are somewhat more important in Poland than is typical in member countries of the EU. Polish students express considerable interest in establishing a business. The paper discusses the results of a survey conducted on a sample of 500 students at the University of Finance and Management in Warsaw examining entrepreneurial attitudes. The aim of the survey was to identify the factors currently determining the shape and development of entrepreneurial attitudes among students. The results indicate that male students were more likely to develop plans to engage in business activities. Another variable determining one's readiness to take up self-employment was age. The survey also revealed a relationship between the experiences of the respondents' parents or friends in operating their own businesses and the respondents' interest in being self-employed. The results demonstrate the necessity to introduce changes in the way in which students are provided with higher education. There is a significant need to conduct a greater number of workshops based on analysing case studies. Moreover, there is also a need to pursue a family policy aimed at eliminating barriers to women taking up self-employment and operating their own businesses.</t>
  </si>
  <si>
    <t>[Staniewski, M. W.; Szopinski, T.] Univ Finance &amp; Management Warsaw, Fac Management &amp; Finance, PL-01030 Warsaw, Poland</t>
  </si>
  <si>
    <t>Staniewski, MW (corresponding author), Univ Finance &amp; Management Warsaw, Fac Management &amp; Finance, 55 Pawia Str, PL-01030 Warsaw, Poland.</t>
  </si>
  <si>
    <t>staniewski@vizja.pl; tszopinski@wp.pl</t>
  </si>
  <si>
    <t>Staniewski, Marcin Waldemar/AAE-1854-2021</t>
  </si>
  <si>
    <t>Staniewski, Marcin Waldemar/0000-0003-1913-6007; Szopinski, Tomasz/0000-0002-9314-1886</t>
  </si>
  <si>
    <t>VILNIUS UNIV</t>
  </si>
  <si>
    <t>UNIVERSITETO ST 3, VILNIUS, LT-01513, LITHUANIA</t>
  </si>
  <si>
    <t>1648-4460</t>
  </si>
  <si>
    <t>TRANSFORM BUS ECON</t>
  </si>
  <si>
    <t>Transform. Bus. Econ.</t>
  </si>
  <si>
    <t>Business; Economics</t>
  </si>
  <si>
    <t>260CC</t>
  </si>
  <si>
    <t>WOS:000327571600009</t>
  </si>
  <si>
    <t>Jewish Students and Christian Corpses in Interwar Poland: Playing with the Language of Blood Libel</t>
  </si>
  <si>
    <t>Antisemitism; Autopsy; Blood libel; Interwar Poland; Krakow; L'viv; Medical students; Numerus clausus; Vilnius; Warsaw</t>
  </si>
  <si>
    <t>This article focuses on the antisemitic discourse that surrounded the controversy over the provision of cadavers to medical departments in the Second Polish Republic. In the pages of the student press and at student rallies, activists argued that Jewish medical students should be barred from dissecting Christian corpses. They demanded that Jewish communities provide corpses for dissection on a regular basis as a condition for continued training of Jewish doctors. The discourse surrounding the cadaver affair combined nationalist language with religious vocabulary, suggesting that the affair was motivated as much by religious concerns as by nationalist ones. Drawing on notions of Jewish criminality and arrogance, allegations of a Jewish sense of religious superiority and disregard for Christian values, and fears of Jewish exploitation of Christians to fulfill their own collective needs, the cadaver affair played with concepts reminiscent of blood libel.</t>
  </si>
  <si>
    <t>[Aleksiun, Natalia] Touro Coll, New York, NY USA; [Aleksiun, Natalia] Polskiej Akad Nauk, Hist Inst, Warsaw, Poland</t>
  </si>
  <si>
    <t>Touro University; Polish Academy of Sciences</t>
  </si>
  <si>
    <t>Aleksiun, N (corresponding author), Touro Coll, New York, NY USA.</t>
  </si>
  <si>
    <t>naleksiun@yahoo.com</t>
  </si>
  <si>
    <t>10.1007/s10835-012-9163-5</t>
  </si>
  <si>
    <t>074DI</t>
  </si>
  <si>
    <t>WOS:000313792300004</t>
  </si>
  <si>
    <t>Jurisevic, M; Vrtacnik, M; Kwiatkowski, M; Gros, N</t>
  </si>
  <si>
    <t>Jurisevic, Mojca; Vrtacnik, Margareta; Kwiatkowski, Marek; Gros, Natasa</t>
  </si>
  <si>
    <t>The interplay of students' motivational orientations, their chemistry achievements and their perception of learning within the hands-on approach to visible spectrometry</t>
  </si>
  <si>
    <t>CHEMISTRY EDUCATION RESEARCH AND PRACTICE</t>
  </si>
  <si>
    <t>SELF-DETERMINATION THEORY; CONCEPTUAL CHANGE; INTRINSIC MOTIVATION; COGNITIVE CONFLICT; AUTONOMY-SUPPORT; SCIENCE; PERFORMANCE; ABILITIES; PROFILES; STRATEGY</t>
  </si>
  <si>
    <t>The purpose of the study was to determine the relationship between students' motivational orientations and their chemistry achievements and perception of learning within the original case of the hands-on approach to visible spectrometry. A total of 295 students from Polish and Slovenian vocational and technical high schools participated in the study. By applying the k-mean clustering procedure, two distinct clusters of students' motivational orientations were identified based on the SDT theory about autonomous and controlled motivation. Students classified as the good quality motivation group (Cluster II) outperformed students in the low quantity motivation group (Cluster I) in their knowledge gained through the hands-on approach and assessed the hands-on approach more positively with regard to their active participation in learning selected concepts from visible spectrometry. Altogether, the results of the present study confirm previous research findings about the importance of the quality of students' motivation for learning; the results show that hands-on laboratory work with autonomy-supportive teachers could create a motivating learning environment for students to learn with understanding and to cooperate with each other in academic tasks at a higher level of cognitive complexity. The main implication for teachers in chemistry classes is, therefore, to plan their teaching more systematically and creatively in order to provide students with individualised cognitively and motivationally challenging learning situations (both in terms of content and didactical methods) and to foster learning with understanding even within very abstract and cognitively complex learning tasks.</t>
  </si>
  <si>
    <t>[Jurisevic, Mojca] Univ Ljubljana, Fac Educ, Ljubljana 61000, Slovenia; [Vrtacnik, Margareta] Univ Ljubljana, Fac Nat Sci &amp; Engn, Ljubljana 61000, Slovenia; [Kwiatkowski, Marek] Univ Gdansk, Fac Chem, PL-80952 Gdansk, Poland; [Gros, Natasa] Univ Ljubljana, Fac Chem &amp; Chem Technol, Ljubljana 61000, Slovenia</t>
  </si>
  <si>
    <t>University of Ljubljana; University of Ljubljana; Fahrenheit Universities; University of Gdansk; University of Ljubljana</t>
  </si>
  <si>
    <t>Jurisevic, M (corresponding author), Univ Ljubljana, Fac Educ, Ljubljana 61000, Slovenia.</t>
  </si>
  <si>
    <t>mojca.jurisevic@pef.uni-lj.si</t>
  </si>
  <si>
    <t>Leonardo da Vinci financing fund</t>
  </si>
  <si>
    <t>The authors wish to thank the Leonardo da Vinci financing fund, and all of the participating students and their teachers. Without their dedication and trust this research would not have been possible.</t>
  </si>
  <si>
    <t>ROYAL SOC CHEMISTRY</t>
  </si>
  <si>
    <t>CAMBRIDGE</t>
  </si>
  <si>
    <t>THOMAS GRAHAM HOUSE, SCIENCE PARK, MILTON RD, CAMBRIDGE CB4 0WF, CAMBS, ENGLAND</t>
  </si>
  <si>
    <t>1109-4028</t>
  </si>
  <si>
    <t>1756-1108</t>
  </si>
  <si>
    <t>CHEM EDUC RES PRACT</t>
  </si>
  <si>
    <t>Chem. Educ. Res. Pract.</t>
  </si>
  <si>
    <t>10.1039/c2rp20004j</t>
  </si>
  <si>
    <t>970IH</t>
  </si>
  <si>
    <t>WOS:000306121100010</t>
  </si>
  <si>
    <t>Bergmann, O</t>
  </si>
  <si>
    <t>Bergmann, Olaf</t>
  </si>
  <si>
    <t>Jewish Problems in Cartoons Appearing in Polish Satirical Magazines Between the Two World Wars</t>
  </si>
  <si>
    <t>humour magazines; caricatures; ethnic stereotypes</t>
  </si>
  <si>
    <t>The author examines the iconographic presentations of the Jewish question in seven satirical and humour magazines that appeared in Poland in the years 1918-1939. The Jewish topics were present particularly often in two periodicals with the most pronounced political profile (the leftist/liberal Szpilki and the nationalist Pokrzywy) and the number of such cartoons skyrocketed in the late 1930s. As for the subjects raised by the cartoonists, seven groups could be identified: 1. acts of aggression against the Jewish population, especially in the first years of the evolution of the Second Republic and the fighting over its borders; 2. the question of economic activity of the Jewish minority in Poland; 3. the attitude of the Polish government to the Jews; 4. the attitude of the nationalist milieux to the Jews; 5. and of the students following the former; 6. international Jewish emigration projects; 7. from 1933, the situation of German Jews under Adolf Hitler's rule. Jewish topics were presented in the cartoons in particularly many contexts. Treating the Jews as a certain coherent ethnic and religious community, their authors presented them in the cartoons both in a positive and a negative light. In most of these iconographic messages, there was probably more kindness, and quite often also sympathy, toward them than there was hostility or even hate.</t>
  </si>
  <si>
    <t>883UD</t>
  </si>
  <si>
    <t>WOS:000299659500003</t>
  </si>
  <si>
    <t>Christian Corpses for Christians! Dissecting the Anti-Semitism behind the Cadaver Affair of the Second Polish Republic</t>
  </si>
  <si>
    <t>universities; Polish-Jewish relations; anti-Semitism; medicine</t>
  </si>
  <si>
    <t>In this article, the author analyzes the campaign that captured the attention of medical colleges at Polish Universities in Warsaw, Vilno, Cracow, and Lvov during the 1920s and 1930s. The author discusses calls made by right-wing students for a regular supply of Jewish corpses matching their percentage among the students, and the ways in which university authorities and Polish Jewish communal leaders responded to these demands. Clearly, driving Jews out of the medical profession combined traditional prejudicial thinking about Jews with modern racial science and corresponded with the more general call to remove Jews from free professions. However, the issue of Jewish corpses took this line of thinking into the realm of pathology. The author argues that taking issue with Jewish access to Christian corpses echoed perceptions of Jewish impurity. It implied that Jewish students constituted a danger not only to their Polish colleagues but even to the corpses of Christians, which they could somehow contaminate or violate. Thus, this campaign was based on the notion of essential difference between Jews and non-Jews even in death. It suggests a vision of society in which any contact between Jews and non-Jews was perceived as contaminating and dangerous.</t>
  </si>
  <si>
    <t>Touro Coll, Grad Sch Jewish Studies, New York, NY 10010 USA</t>
  </si>
  <si>
    <t>Aleksiun, N (corresponding author), Touro Coll, Grad Sch Jewish Studies, New York, NY 10010 USA.</t>
  </si>
  <si>
    <t>10.1177/0888325411398913</t>
  </si>
  <si>
    <t>790NZ</t>
  </si>
  <si>
    <t>WOS:000292597100002</t>
  </si>
  <si>
    <t>Edwards, NM</t>
  </si>
  <si>
    <t>Edwards, Nelta M.</t>
  </si>
  <si>
    <t>Using Nail Polish to Teach about Gender and Homophobia</t>
  </si>
  <si>
    <t>TEACHING SOCIOLOGY</t>
  </si>
  <si>
    <t>gender; sexuality; homophobia; breaching; experiential learning</t>
  </si>
  <si>
    <t>ASSIGNMENT; SOCIOLOGY</t>
  </si>
  <si>
    <t>How might teachers help students investigate the relationship between gender and homophobia? This article describes an exercise that uses fingernail polish to do just that. The authors uses anecdotal evidence to describe the exercise in which students pair with someone of the opposite gender and paint each other's fingernails. Additionally, the author uses a randomly selected sample of 19 students to formally evaluate the teaching goals of this assignment. Students regard the nail polish assignment favorably, with average scores ranging from 3.37 to 4.26 (out of 5). The evaluation and anecdotal evidence confirms a continuing need to address homophobia in everyday life and in the classroom. This activity offers an innovative approach to doing so.</t>
  </si>
  <si>
    <t>Univ Alaska, Dept Sociol, Anchorage, AK 99508 USA</t>
  </si>
  <si>
    <t>University of Alaska System; University of Alaska Anchorage</t>
  </si>
  <si>
    <t>Edwards, NM (corresponding author), Univ Alaska, Dept Sociol, 3211 Providence Dr, Anchorage, AK 99508 USA.</t>
  </si>
  <si>
    <t>afnme@uaa.alaska.edu</t>
  </si>
  <si>
    <t>0092-055X</t>
  </si>
  <si>
    <t>TEACH SOCIOL</t>
  </si>
  <si>
    <t>Teach. Sociol.</t>
  </si>
  <si>
    <t>10.1177/0092055X10378821</t>
  </si>
  <si>
    <t>Education &amp; Educational Research; Sociology</t>
  </si>
  <si>
    <t>685PB</t>
  </si>
  <si>
    <t>WOS:000284639500008</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</si>
  <si>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</si>
  <si>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</si>
  <si>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</si>
  <si>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</si>
  <si>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</si>
  <si>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</si>
  <si>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Tyszka, J (corresponding author), Adam Mickiewicz Univ Poznan, Unit Performance Studies, Inst Cultural Studies, Poznan, Poland.</t>
  </si>
  <si>
    <t>Tyszka, Juliusz/IQS-9161-2023</t>
  </si>
  <si>
    <t>CAMBRIDGE UNIV PRESS</t>
  </si>
  <si>
    <t>32 AVENUE OF THE AMERICAS, NEW YORK, NY 10013-2473 USA</t>
  </si>
  <si>
    <t>0266-464X</t>
  </si>
  <si>
    <t>NEW THEAT Q</t>
  </si>
  <si>
    <t>New Theatre Q.</t>
  </si>
  <si>
    <t>10.1017/S0266464X10000291</t>
  </si>
  <si>
    <t>Theater</t>
  </si>
  <si>
    <t>611WI</t>
  </si>
  <si>
    <t>WOS:000278855000007</t>
  </si>
  <si>
    <t>Jarecki, W</t>
  </si>
  <si>
    <t>Jarecki, Wojciech</t>
  </si>
  <si>
    <t>PROFESSIONAL AND EDUCATIONAL ACTIVITY DISPLAYED BY POLISH STUDENTS IN THE AGE OF GLOBALIZATION AND WORLD ECONOMIC CRISIS</t>
  </si>
  <si>
    <t>higher education; expenditure on higher education; international mobility of students; education and professional activity; Poland</t>
  </si>
  <si>
    <t>INSTITUTIONS; MANAGEMENT; ENTREPRENEURSHIP</t>
  </si>
  <si>
    <t>At the turn of the 20(th) and 21(st) centuries, globalization was subject to development, technical and technological changes (relating to information technology and information transfer development of the so-called knowledge society) became more dynamic, yet the development of economies was curbed by world economic crisis. Although Poland faced it to a lesser extent, the crisis imposed more strict requirements on different groups functioning in the labour market, and particularly graduates who, having finished higher education, are to become specialists responsible for the functioning of companies and - as a result - the entire economy. Having the above in mind, it was analyzed to what extent Polish students and students from other countries are active in the scope of improving their qualifications during studies. At the same time, a number of theses have been formulated. First of all, Polish students do not take active part in international student exchange. Secondly, the majority of economics students take up employment during studies and generate relatively high income. And thirdly, non-economics students take active part in other (apart from the aforementioned one) types of activity aimed at knowledge development. The analysis was based on statistical data derived from Eurostat and the survey conducted by the author among students and graduates of higher schools of economics. The analysis of statistical data allowed to prove the theses formulated.</t>
  </si>
  <si>
    <t>Tech Univ Szczecin, Fac Econ &amp; Management, Dept Microecon, PL-71101 Szczecin, Poland</t>
  </si>
  <si>
    <t>West Pomeranian University of Technology</t>
  </si>
  <si>
    <t>Jarecki, W (corresponding author), Tech Univ Szczecin, Fac Econ &amp; Management, Dept Microecon, Ul Mickiewicza 64-66, PL-71101 Szczecin, Poland.</t>
  </si>
  <si>
    <t>wojciech.jarecki@wneiz.pl</t>
  </si>
  <si>
    <t>Jarecki, Wojciech/0000-0002-4463-7607</t>
  </si>
  <si>
    <t>KAUNAS</t>
  </si>
  <si>
    <t>MUITINES G 8,, KAUNAS, LT-44280, LITHUANIA</t>
  </si>
  <si>
    <t>B</t>
  </si>
  <si>
    <t>642TE</t>
  </si>
  <si>
    <t>WOS:000281240300009</t>
  </si>
  <si>
    <t>Pawlowska, A; Kacprzak, A; Strzelecki, A</t>
  </si>
  <si>
    <t>Pawlowska, Anna; Kacprzak, Agnieszka; Strzelecki, Adam</t>
  </si>
  <si>
    <t>TO BE OR NOT TO BE ... AN ENTREPRENEUR? THE ANALYSIS OF POLISH STUDENTS' ENTREPRENEURIAL PREDISPOSITIONS</t>
  </si>
  <si>
    <t>entrepreneurship; psychosocial predispositions; economic reality; students; Poland</t>
  </si>
  <si>
    <t>POST-SOCIALIST COUNTRIES; MANAGEMENT; SKILLS</t>
  </si>
  <si>
    <t>The predominant group among unemployed Poles are young people under the age of 30, often with a higher education. Few possibilities of being employed as hired labour do not limit their chances for self-employment, which seems to be one of the most important ways to resolve the problem of unemployment in Poland and other European countries. Entrepreneurship depends on various conditions. Among them we can find those that are connected with the psychosocial qualities of the candidates to be entrepreneurs. The significance of these characteristics is often underestimated because more importance is attached to knowledge, skills and, above all, possessed financial capital. The paper presents the results of research conducted among students of one of the biggest business schools in Poland The choice of the survey's participants is motivated by the fact that this group, due to the chosen education path, is the most predisposed to become self-employed. The purpose of the study was to investigate their psychosocial predispositions to succeed The research findings indicate that a significant majority of the students intend to establish their own firm in the future. Paradoxically, they exhibit a whole range of characteristics which might become barriers to achieve this goal. Moreover, they are often not aware of this fact. Therefore, an education process aimed to promote entrepreneurship among young people should also shape their attitudes, value system and view of economic reality. This would increase the possibility that entrepreneurial activity will be successfully undertaken in the future.</t>
  </si>
  <si>
    <t>[Pawlowska, Anna; Kacprzak, Agnieszka; Strzelecki, Adam] Warsaw Univ, Dept Org Theory, Fac Management, Warsaw, Poland</t>
  </si>
  <si>
    <t>Pawlowska, A (corresponding author), Warsaw Univ, Dept Org Theory, Fac Management, Ul Szturmowa 3, Warsaw, Poland.</t>
  </si>
  <si>
    <t>annap@mail.wz.uw.edu.pl; agnieszka_kacprzak@op.pl; strzelecki@wz.uw.edu.pl</t>
  </si>
  <si>
    <t>Kacprzak, Agnieszka/ABD-1300-2020</t>
  </si>
  <si>
    <t>Kacprzak, Agnieszka/0000-0003-1949-9131; Pawlowska, Anna/0000-0001-8534-3317</t>
  </si>
  <si>
    <t>587YD</t>
  </si>
  <si>
    <t>WOS:000277031600008</t>
  </si>
  <si>
    <t>Wronka, I; Pawliñska-Chmara, R</t>
  </si>
  <si>
    <t>Wronka, Iwona; Pawlinska-Chmara, Romana</t>
  </si>
  <si>
    <t>Childhood Environment and Adult Height among Polish University Students</t>
  </si>
  <si>
    <t>COLLEGIUM ANTROPOLOGICUM</t>
  </si>
  <si>
    <t>height; socio-economic status; childcare; students</t>
  </si>
  <si>
    <t>YOUTH PHYSICAL-ACTIVITY; SOCIOECONOMIC-STATUS; SOCIAL SUPPORT; HEALTH; PATTERNS; CHILDREN; PARENTS; GROWTH; CARE</t>
  </si>
  <si>
    <t>The objective of the study is to assess whether the choice of a childcare type (i.e. a mother giving up a professional career to take care of her child, employing a childminder day care centre and kindergarten) depends on a child's family socio-economic status and to investigate whether the childcare type affects an adult's height. The material for the study was gathered in the cross-section research carried out among 783 female students and 535 male students of universities in Krakow and Opole (southern Poland). The height was measured with standard anthropometric instruments. To assess a socio-economic status (SES), the following factors were analysed: a place of living before entering the university, the educational background of parents and a self-assessment of their material situation. It was found that students front families with a high socio-economic status attended creches and kindergartens much more frequently than others of the same age, while those who grew up at home under their mothers' care, most frequently come from families with a lower socio-economic status. A socio-economic status does not significantly affect body heights of the researched sample group, however students front high socio-economic status families are slightly taller than their peers. Females and males who spent their childhood under the care of their non-working mothers are the tallest, whereas those who attended creche and kindergarten are the shot-test. After the students to be examined were divided into three groups with low, average and high statuses respectively, it was observed that in every group the persons who spent their childhood under the care of their non-working mothers are taller than the ones who attended creche and kindergarten</t>
  </si>
  <si>
    <t>[Wronka, Iwona] Jagiellonian Univ, Dept Anthropol, PL-30060 Krakow, Poland; [Pawlinska-Chmara, Romana] Opole Univ, Dept Mol Biol &amp; Biotechnol, Opole, Poland</t>
  </si>
  <si>
    <t>Jagiellonian University; University of Opole</t>
  </si>
  <si>
    <t>Wronka, I (corresponding author), Jagiellonian Univ, Dept Anthropol, Ingardena 6, PL-30060 Krakow, Poland.</t>
  </si>
  <si>
    <t>iwona.wronka@uj.edu.pl</t>
  </si>
  <si>
    <t>ZAGREB</t>
  </si>
  <si>
    <t>INST ANTHROPOLOGICAL RESEARCH, GAJEVA 32, PO BOX 290, HR-10000 ZAGREB, CROATIA</t>
  </si>
  <si>
    <t>0350-6134</t>
  </si>
  <si>
    <t>COLLEGIUM ANTROPOL</t>
  </si>
  <si>
    <t>Coll. Anthropol.</t>
  </si>
  <si>
    <t>543ZC</t>
  </si>
  <si>
    <t>WOS:000273619600007</t>
  </si>
  <si>
    <t>deJong-Lambert, W</t>
  </si>
  <si>
    <t>deJong-Lambert, William</t>
  </si>
  <si>
    <t>The new biology in Poland after the Second World War: Polish Lysenkoism</t>
  </si>
  <si>
    <t>Lysenko; Poland; biology; genetics; Cold War; evolution</t>
  </si>
  <si>
    <t>Genetic research was banned in the Polish People's Republic from 1949 to 1956 as a result of the activities of Trofim D. Lysenko, a pseudo-biologist in the Soviet Union. This article examines the impact upon education in biology in Poland, including textbook revision, curriculum reform and revised understandings of the purpose of scientific research. Most importantly, it focuses on the impact of scientific controversies upon the relationship between teachers and students.</t>
  </si>
  <si>
    <t>CUNY, Bronx Community Coll, New York, NY 10021 USA</t>
  </si>
  <si>
    <t>City University of New York (CUNY) System</t>
  </si>
  <si>
    <t>deJong-Lambert, W (corresponding author), CUNY, Bronx Community Coll, New York, NY 10021 USA.</t>
  </si>
  <si>
    <t>William.deJong-Lambert@bcc.cuny.edu</t>
  </si>
  <si>
    <t>PII 912040548</t>
  </si>
  <si>
    <t>10.1080/00309230802519489</t>
  </si>
  <si>
    <t>552KB</t>
  </si>
  <si>
    <t>WOS:000274287600007</t>
  </si>
  <si>
    <t>Geisenhainer, K</t>
  </si>
  <si>
    <t>Geisenhainer, Katia</t>
  </si>
  <si>
    <t>'War in particular offers exceptionally favourable opportunities for surveying foreign racial material': The effects of World Wars on anthropologist Otto Reche's activities</t>
  </si>
  <si>
    <t>ANTHROPOLOGICAL NOTEBOOKS</t>
  </si>
  <si>
    <t>National Socialism; Reche; prisoners of war; racial science; World War I and II</t>
  </si>
  <si>
    <t>The subject of this paper is how anthropologist Otto Reche tried to profit from World War I and World War II. During the First World War, social anthropologists, physical anthropologists, linguists and musicologists in Germany and Austria used the opportunity to study and measure people of foreign countries without having to travel long distances. On their expeditions overseas, most of the social and physical anthropologists behaved in a manner as if they were superior to the inhabitants. In the prisoner-of-war camps, the balance of power was clearly defined and without ambiguity. In the Third Reich, scientists in both countries examined not only people in prisoner-of-war camps, but also people in occupied areas or of their own state who were persecuted. Otto Reche, for whom race or racial affiliation was the basis of all his explanations and ethnological theories, also studied prisoners of war during the First World War. Later, he concentrated on Germans and Slavs in particular. When the Second World War began, he offered his services to the Nazi regime as an expert in the racial question in 'settlement and resettlement of the former Polish East'. Furthermore, Reche tried to use the situation for his own research: he instructed students and former students to examine and inspect Jews and other people who were sentenced to die.</t>
  </si>
  <si>
    <t>Univ Leipzig, Inst Ethnol, D-04109 Leipzig, Germany</t>
  </si>
  <si>
    <t>Leipzig University</t>
  </si>
  <si>
    <t>Geisenhainer, K (corresponding author), Univ Leipzig, Inst Ethnol, Schillerstr 6, D-04109 Leipzig, Germany.</t>
  </si>
  <si>
    <t>kgeis@rz.uni-leipzig.de</t>
  </si>
  <si>
    <t>SLOVENE ANTHROPOLOGICAL SOC</t>
  </si>
  <si>
    <t>FAK SPORT, GORTANOVA 22, LJUBLJANA, SI-1000, SLOVENIA</t>
  </si>
  <si>
    <t>1408-032X</t>
  </si>
  <si>
    <t>ANTHROPOL NOTEB</t>
  </si>
  <si>
    <t>Anthropol. Noteb.</t>
  </si>
  <si>
    <t>488SV</t>
  </si>
  <si>
    <t>WOS:000269371000003</t>
  </si>
  <si>
    <t>Lam, WSE; Rosario-Ramos, E</t>
  </si>
  <si>
    <t>Lam, Wan Shun Eva; Rosario-Ramos, Enid</t>
  </si>
  <si>
    <t>Multilingual literacies in transnational digitally mediated contexts: an exploratory study of immigrant teens in the United States</t>
  </si>
  <si>
    <t>LANGUAGE AND EDUCATION</t>
  </si>
  <si>
    <t>adolescents; cultural diversity; digital literacy; language minority students; minority language; multilingual education</t>
  </si>
  <si>
    <t>PERSPECTIVE; MIGRATION; POLISH</t>
  </si>
  <si>
    <t>This study explores the literacy practices that are involved in transnational social and information networking among youths of immigrant backgrounds in the United States. In particular, it investigates the ways in which young migrants of diverse national origins in the United States are utilising digital media to organise social relationships with friends and families, and engage with news and media products across the United States and their native countries. Based on results of interviews with 35 adolescents of diverse national origins, and survey data with a larger group of youths, this paper shows that digital media have become major tools and avenues for these young people to maintain and develop relations with people, media, and events across territorial boundaries. Within their digital networks, the youths mobilise multiple languages to conduct interpersonal relationships and seek out ideas and information from various sources in their 'home' and 'host' societies, and sometimes across a larger diaspora. We suggest that such literacy practices of a transnational scope provide a basis for re-assessing our understanding of multilingualism as both community and transnational resources and envisioning societal education that recognises and leverages such transnational resources in the literacy education of our young people.</t>
  </si>
  <si>
    <t>[Lam, Wan Shun Eva; Rosario-Ramos, Enid] Northwestern Univ, Sch Educ &amp; Social Policy, Evanston, IL 60208 USA</t>
  </si>
  <si>
    <t>Northwestern University</t>
  </si>
  <si>
    <t>Lam, WSE (corresponding author), Northwestern Univ, Sch Educ &amp; Social Policy, Evanston, IL 60208 USA.</t>
  </si>
  <si>
    <t>evalam@northwestern.edu</t>
  </si>
  <si>
    <t>Rosario-Ramos, Enid M/0000-0001-9723-3262</t>
  </si>
  <si>
    <t>0950-0782</t>
  </si>
  <si>
    <t>1747-7581</t>
  </si>
  <si>
    <t>LANG EDUC-UK</t>
  </si>
  <si>
    <t>Lang. Educ.</t>
  </si>
  <si>
    <t>10.1080/09500780802152929</t>
  </si>
  <si>
    <t>652RZ</t>
  </si>
  <si>
    <t>WOS:000282028900005</t>
  </si>
  <si>
    <t>Chrzanowska, I</t>
  </si>
  <si>
    <t>Chrzanowska, Iwona</t>
  </si>
  <si>
    <t>The effectiveness of the middle school education of mildly disabled students in the inclusive system</t>
  </si>
  <si>
    <t>NEW EDUCATIONAL REVIEW</t>
  </si>
  <si>
    <t>mainstream school; special educational needs; mental retardation; effective in education; middle school in Polish educational system</t>
  </si>
  <si>
    <t>Following the tendencies showed in international documents we have given the disabled people in Poland access to open education. These activities are done in agreement with the ideas which have been promoted by special pedagogy for years, that is: the normalization and improvement of the quality of disabled people's lives. The changes were started by the Regulation of the Ministry of National Education of October 4, 1993 which opened up integrated education in mainstream schools classes to disabled students. Another regulation, introduced on February 15, 1999, implemented the educational reform which gave every child regardless of the type or degree of disability the right to education in mainstream schools and which made schools responsible for facilitating it. Since that time the literature on special pedagogy has taken more and more interest in the notion of inclusive education. The researchers of this phenomenon keep asking the same question: 'To what extent will the mentally disabled be able to adapt to learning conditions - learning in an ordinary class in a mainstream school? What kind of problems might they face?.</t>
  </si>
  <si>
    <t>Univ Lodz, Fac Special Pedagogy, PL-90131 Lodz, Poland</t>
  </si>
  <si>
    <t>Chrzanowska, I (corresponding author), Univ Lodz, Fac Special Pedagogy, PL-90131 Lodz, Poland.</t>
  </si>
  <si>
    <t>WYDAWNICTWO ADAM MARSZALEK</t>
  </si>
  <si>
    <t>UL LUBICKA 44, TORUN, 87-100, POLAND</t>
  </si>
  <si>
    <t>1732-6729</t>
  </si>
  <si>
    <t>NEW EDUC REV</t>
  </si>
  <si>
    <t>New Educ. Rev.</t>
  </si>
  <si>
    <t>298WK</t>
  </si>
  <si>
    <t>WOS:000255717600005</t>
  </si>
  <si>
    <t>Ilmjärv, M</t>
  </si>
  <si>
    <t>Ilmjaerv, Magnus</t>
  </si>
  <si>
    <t>SOVIET BALTIC POLICY IN 1939-1940 AS REFLECTED IN RUSSIAN PUBLICATONS</t>
  </si>
  <si>
    <t>ACTA HISTORICA TALLINNENSIA</t>
  </si>
  <si>
    <t>Estonian</t>
  </si>
  <si>
    <t>The events of 1939-1940 in the Baltic States represent one of those historical topics that continue to attract interest and prevent even today normalization of relations between the Baltic States and Russia. This article gives a survey of how the events of 1939-1940 in the Baltic States are viewed in today's Russia. This is a topic that merits a much more thorough analysis than is possible here. The aim of the article is to look at how Russian publications treat the 1939 pacts with the Baltic States providing for Soviet bases, their subsequent occupation and annexation and to compare today's approaches with approaches that prevailed during the Soviet era. A survey of publications from Soviet time reveals certain mind sets that carry over to the present day. The subjects of this study are publications of popular history, monographs, study guides and materials aimed at applicants to institutions of higher learning, as well as texts and compilations of documents intended for the students at these institutions. Throughout the period when the Baltic States remained annexed to the Soviet Union as its member states, it was impossible to treat the said subject objectively. Historical science serving Soviet propaganda was mainly involved with workers' and revolutionary movement issues, which were tied to questions of foreign policy. It was emphasized that the force that moved history was the masses, i.e. the working class. Soviet treatment of history was characterized by one-sidedness starting from a communist world-view and interpreting and reflecting history in a light favourable to the Soviet Union. The Soviet Union was portrayed as a state that had a pathological love of peace, thanks to which a rather peculiar picture developed in historiography: where as other states approached foreign relations with an eye on their ownself-interest, the Soviet Union occupied itself with demonstrating to the world its love of peace and struggle for peace. According to Soviet historiography, the Soviet Union also always acted as the protect or of the independence of the Baltic States. It must be noted that the current Russian historians prefer to occupy themselves studying the Finnish Winter War or Polish topics. In comparison to the Soviet era, it is possible to point to some basic differences in the approach to the events of 1939-1940 in the Baltic States that are characteristic of today's Russia : 1. The existence of the secret protocol of the Molotov-Ribb entrop Pactis not denied 2. Having discarded the so-called revolution theory, they talk instead of an internal political crisis in the Baltic States. 3. Assertions that Soviet foreign policy was aimed at preserving peace and protecting the Baltic States are no longer made. Instead the discussion is about strategic objectives and the need to secure their own borders. 4. The Baltic States are no longer accused of preparing for armed aggression against the Soviet Union. Only a very few authors use the term occupation in relation to the Baltic States. The fact of occupation is not recognized. It is asserted that one could speak of occupation only if in 1940 the Baltic States and the Soviet Union had been at war or if there had been a military occupation. When we take a look at what is written in Russia about the history of the Baltic States in the 20th century, it becomes evident that this is in certain ways a very delicate subject. Different nations have approached their pasts differently and this will remain true in the future. This is often determined by the political and ideological points of departure. It would be naive to hope that a great power could easily reassess its own history and acknowledge all crimes committed in the past. It is true that some nations have acknowledged their past mistakes and crimes. The time has not yet come when Russia too would write the history of the Baltic States in the 20th century so that we could agree with it.</t>
  </si>
  <si>
    <t>Tallinna Ulikooli Ajaloo Inst, EE-10130 Tallinn, Estonia</t>
  </si>
  <si>
    <t>Ilmjärv, M (corresponding author), Tallinna Ulikooli Ajaloo Inst, Ruutli 6, EE-10130 Tallinn, Estonia.</t>
  </si>
  <si>
    <t>magnus.ilmjarv@tlu.ee</t>
  </si>
  <si>
    <t>ESTONIAN ACAD PUBLISHERS</t>
  </si>
  <si>
    <t>TALLINN</t>
  </si>
  <si>
    <t>KOHTU 6, TALLINN EE-10130, ESTONIA</t>
  </si>
  <si>
    <t>1406-2925</t>
  </si>
  <si>
    <t>ACTA HIST TALLINENSI</t>
  </si>
  <si>
    <t>Acta Hist. Tallinensia</t>
  </si>
  <si>
    <t>10.3176/hist.2008.1.04</t>
  </si>
  <si>
    <t>383IE</t>
  </si>
  <si>
    <t>WOS:000261666500004</t>
  </si>
  <si>
    <t>Oelszlaeger, B</t>
  </si>
  <si>
    <t>Oelszlaeger, Beata</t>
  </si>
  <si>
    <t>Implementation of the Socrates/Erasmus Program in the Case Study of the Cooperation between the University of Silesia (Poland) and Centre de Formation Pedagogique (France)</t>
  </si>
  <si>
    <t>Socrates/Erasmus program; international cooperation; intercultural education</t>
  </si>
  <si>
    <t>The present text with minor alterations was presented during my stay in El Camino College, California, USA, where I visited from October 4th to October 31st 2006 within the frameworks of the Fullbright Institutional Partnership Grant It presents areas and ways of the realisation of and benefits resulting from participation in the international Socrates/Erasmus program realised by two educational institutions-Polish and French. It is illustrated with authentic examples from my experience gained over a number of years, when I held the function of the program coordinator. When presented to the French students and lecturers this text was supplemented with a multi-media presentation - photographs of a number of international projects carried out in Cieszyn and Cambrai. It commanded great interest of the American students and lecturers, which found prompt expression in establishing new contacts between the lecturers of El Camino College, USA and the Centre de Formation Pedagogique, France.</t>
  </si>
  <si>
    <t>Uniwersytet Slaski Katowicach, Wydzial Etnol &amp; Nauk Edukacji, Cieszynie Instytut Nauk Edukacji, PL-43400 Cieszyn, Poland</t>
  </si>
  <si>
    <t>Oelszlaeger, B (corresponding author), Uniwersytet Slaski Katowicach, Wydzial Etnol &amp; Nauk Edukacji, Cieszynie Instytut Nauk Edukacji, Ul Bielska 62, PL-43400 Cieszyn, Poland.</t>
  </si>
  <si>
    <t>beaoel@wp.pl</t>
  </si>
  <si>
    <t>Oelszlaeger-Kosturek, Beata/0000-0003-4916-3380</t>
  </si>
  <si>
    <t>389NW</t>
  </si>
  <si>
    <t>WOS:000262101500010</t>
  </si>
  <si>
    <t>Matula, V</t>
  </si>
  <si>
    <t>Matula, Vladimir</t>
  </si>
  <si>
    <t>Ludovit Stur and the beginnings of the formation of the generation of young sons of Slovakia</t>
  </si>
  <si>
    <t>HISTORICKY CASOPIS</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</si>
  <si>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the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</si>
  <si>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SLOVAK ACADEMIC PRESS LTD</t>
  </si>
  <si>
    <t>BRATISLAVA</t>
  </si>
  <si>
    <t>PO BOX 57 NAM SLOBODY 6, 810 05 BRATISLAVA, SLOVAKIA</t>
  </si>
  <si>
    <t>0018-2575</t>
  </si>
  <si>
    <t>HIST CASOPIS</t>
  </si>
  <si>
    <t>Hist. Cas.</t>
  </si>
  <si>
    <t>243MR</t>
  </si>
  <si>
    <t>WOS:000251802500005</t>
  </si>
  <si>
    <t>Romanienko, LA</t>
  </si>
  <si>
    <t>Romanienko, Lisiunia A.</t>
  </si>
  <si>
    <t>Antagonism, absurdity, and the avant-garde: Dismantling Soviet oppression through the use of theatrical devices by Poland's Orange solidarity movement</t>
  </si>
  <si>
    <t>INTERNATIONAL REVIEW OF SOCIAL HISTORY</t>
  </si>
  <si>
    <t>International Conference on Alternative Futures and Popular Protest</t>
  </si>
  <si>
    <t>Manchester, ENGLAND</t>
  </si>
  <si>
    <t>Kosciuszko Fdn</t>
  </si>
  <si>
    <t>FAMILIES; STATE</t>
  </si>
  <si>
    <t>Since the birth of Solidarity twenty-five years ago, scholars have examined this unique Polish apparatus of defiance from nearly every institutional perspective known to the social sciences. Yet very little attention has been paid to the role of the human agency that gave rise to this powerful force of national resistance. Even less attention has been devoted to the influence of emotion, and of laughter in particular, in mobilizing this unprecedented scale of subversive activities against the Soviet empire. By deploying discursive devices offered through avantgarde performance, Solidarity's regional art student faction known as the Orange Alternative helped to dismantle Soviet aggression by unifying Poles under the rubric of culturally specific nostalgic humour. Low state capacity, recognition claims for optimizing human potential, and other microdynamics of oppositional consciousness are some of the factors discussed which enabled humour to strengthen the movement and prevent exogenous special interests from altering its objectives.</t>
  </si>
  <si>
    <t>Univ Wroclaw, Inst Sociol, PL-51149 Wroclaw, Poland</t>
  </si>
  <si>
    <t>Romanienko, LA (corresponding author), Univ Wroclaw, Inst Sociol, Koszarowa 3, PL-51149 Wroclaw, Poland.</t>
  </si>
  <si>
    <t>lroman@ix.netcom.com</t>
  </si>
  <si>
    <t>0020-8590</t>
  </si>
  <si>
    <t>1469-512X</t>
  </si>
  <si>
    <t>INT REV SOC HIST</t>
  </si>
  <si>
    <t>Int. Rev. Soc. Hist.</t>
  </si>
  <si>
    <t>10.1017/S0020859007003161</t>
  </si>
  <si>
    <t>Social Science Citation Index (SSCI); Arts &amp; Humanities Citation Index (A&amp;HCI); Conference Proceedings Citation Index - Social Science &amp; Humanities (CPCI-SSH)</t>
  </si>
  <si>
    <t>256AJ</t>
  </si>
  <si>
    <t>WOS:000252699800008</t>
  </si>
  <si>
    <t>L'udovit stur and the formation of a new generation of Slovaks.</t>
  </si>
  <si>
    <t>Slovak</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</si>
  <si>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</si>
  <si>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006VS</t>
  </si>
  <si>
    <t>WOS:000234926400003</t>
  </si>
  <si>
    <t>Haberfeld, M; Walancik, P; Uydess, AM</t>
  </si>
  <si>
    <t>Teamwork - not making the dream work - Community policing in Poland</t>
  </si>
  <si>
    <t>POLICING-AN INTERNATIONAL JOURNAL OF POLICE STRATEGIES &amp; MANAGEMENT</t>
  </si>
  <si>
    <t>police; strategy; empowerment; perception; Poland</t>
  </si>
  <si>
    <t>In january of 1999, following the philosophy of community, oriented policing, the Polish National Police restructured its organization. This article presents results of two phases out of a larger research project conducted with the Polish police and community members representing diverse environments including college students, politicians, and media representatives. Our results represent an analysis of over 2,000 questionnaires distributed to the members of the Polish police and contrasted against data collected from hundreds of questionnaires answered by college students in three cities. The questionnaire was designed to measure the degree of understanding of the role of the police in a democratic society, as perceived by both the public and the police. Some of the main principles of community-oriented - problem-solving policing are revisited in the questionnaire, providing a baseline for discussion about the feasibility of implementation of a philosophical paradigm in real-life environments, when the actors involved have no clear concept about the roles they are supposed to Play.</t>
  </si>
  <si>
    <t>CUNY John Jay Coll Criminal Justice, New York, NY 10019 USA; Polish Natl Police, Warsaw, Poland; AMU Consultants, N Brunswick, NJ USA</t>
  </si>
  <si>
    <t>City University of New York (CUNY) System; John Jay College of Criminal Justice (CUNY)</t>
  </si>
  <si>
    <t>Haberfeld, M (corresponding author), CUNY John Jay Coll Criminal Justice, New York, NY 10019 USA.</t>
  </si>
  <si>
    <t>Haberfeld, Maria (Maki)/0000-0003-0367-0942</t>
  </si>
  <si>
    <t>EMERALD</t>
  </si>
  <si>
    <t>BRADFORD</t>
  </si>
  <si>
    <t>60/62 TOLLER LANE, BRADFORD BD8 9BY, W YORKSHIRE, ENGLAND</t>
  </si>
  <si>
    <t>1363-951X</t>
  </si>
  <si>
    <t>POLICING</t>
  </si>
  <si>
    <t>Policing-An Int J Police Strategies &amp; Manag.</t>
  </si>
  <si>
    <t>10.1108/13639510210417944</t>
  </si>
  <si>
    <t>Criminology &amp; Penology</t>
  </si>
  <si>
    <t>540AX</t>
  </si>
  <si>
    <t>WOS:000174906800010</t>
  </si>
  <si>
    <t>Toohey, K</t>
  </si>
  <si>
    <t>Disputes in child L2 learning</t>
  </si>
  <si>
    <t>TESOL QUARTERLY</t>
  </si>
  <si>
    <t>34th Annual TESOL Convention</t>
  </si>
  <si>
    <t>MAR, 2000</t>
  </si>
  <si>
    <t>VANCOUVER, CANADA</t>
  </si>
  <si>
    <t>TESOL</t>
  </si>
  <si>
    <t>This article concerns how peer disputes are involved in classroom language learning. Drawing from data collected in a longitudinal study of six young English language learners in Canadian public school classrooms, the article shows how two girls (one of Polish background and one of Punjabi Sikh background) differentially engage in disputes. Disputes appeared to provide the Polish child with occasions to negotiate new meanings or to negotiate or display her powerful position in relation to classmates. By contrast, the Punjabi Sikh girl was often bested in disputes, and thus they were occasions on which her power and competence were displayed as subordinate to those of other children. Her opportunities for participation in activities and conversations in her classroom seemed concomitantly reduced. The article argues that teachers need to address questions of domination and subordination directly in classrooms. By recognizing the differential expertise of students, teachers might better assist students in speaking from powerful and desirable positions. If teachers were to approach assessment with the aim of discovering children's competencies, the), might be able to increase their understanding of practices that display students from a variety of positions.</t>
  </si>
  <si>
    <t>Simon Fraser Univ, Burnaby, BC V5A 1S6, Canada</t>
  </si>
  <si>
    <t>Simon Fraser University</t>
  </si>
  <si>
    <t>Toohey, K (corresponding author), Simon Fraser Univ, Burnaby, BC V5A 1S6, Canada.</t>
  </si>
  <si>
    <t>Toohey, Kelleen/IAN-0499-2023</t>
  </si>
  <si>
    <t>Toohey, Kelleen/0000-0003-0602-2967</t>
  </si>
  <si>
    <t>ALEXANDRIA</t>
  </si>
  <si>
    <t>1600 CAMERON ST SUITE 300, ALEXANDRIA, VA 22314 USA</t>
  </si>
  <si>
    <t>0039-8322</t>
  </si>
  <si>
    <t>TESOL QUART</t>
  </si>
  <si>
    <t>Tesol Q.</t>
  </si>
  <si>
    <t>10.2307/3587648</t>
  </si>
  <si>
    <t>Conference Proceedings Citation Index - Social Science &amp; Humanities (CPCI-SSH); Social Science Citation Index (SSCI)</t>
  </si>
  <si>
    <t>459AZ</t>
  </si>
  <si>
    <t>WOS:000170228800002</t>
  </si>
  <si>
    <t>TUZIN, D</t>
  </si>
  <si>
    <t>THE FORGOTTEN PASSION - SEXUALITY AND ANTHROPOLOGY IN THE AGES OF VICTORIA AND BRONISLAW</t>
  </si>
  <si>
    <t>JOURNAL OF THE HISTORY OF THE BEHAVIORAL SCIENCES</t>
  </si>
  <si>
    <t>Wenner-Gren Foundation Symposium on Theorizing Sexuality: Evolution, Culture, and Development</t>
  </si>
  <si>
    <t>MAR 19-27, 1993</t>
  </si>
  <si>
    <t>CASCAIS, PORTUGAL</t>
  </si>
  <si>
    <t>WENNER GREN FDN</t>
  </si>
  <si>
    <t>British anthropology's mid-Victorian beginnings occurred amid widespread public interest in sexuality, domesticity, and the origins of the family. Scholarship on those topics, along with published traveller's tales and colonial expeditionary reports, contributed to the ''sublimation of sensuality'' that was characteristic of the era. Counter-cultural movements of the fin de siecle ended the mid-century sexual repressions and sublimations. With the important exception of Polish-born Bronislaw Malinowski, however, British anthropologists in the ensuing generation were not systematic students of sexuality. By 1930, those of the ''Rivers School,'' led by A. R. Radcliffe-Brown, embraced a theoretical discourse that denied phenomenal sex as an object of study, thus creating intellectual avoidances and sublimations analogous to those of mid Victorianism.</t>
  </si>
  <si>
    <t>TUZIN, D (corresponding author), UNIV CALIF SAN DIEGO,ANTHROPOL ARCH,SAN DIEGO,CA 92103, USA.</t>
  </si>
  <si>
    <t>CLINICAL PSYCHOLOGY PUBL CO</t>
  </si>
  <si>
    <t>BRANDON</t>
  </si>
  <si>
    <t>4 CONANT SQUARE, BRANDON, VT 05733</t>
  </si>
  <si>
    <t>0022-5061</t>
  </si>
  <si>
    <t>J HIST BEHAV SCI</t>
  </si>
  <si>
    <t>J. Hist. Behav. Sci.</t>
  </si>
  <si>
    <t>10.1002/1520-6696(199404)30:2&lt;114::AID-JHBS2300300202&gt;3.0.CO;2-U</t>
  </si>
  <si>
    <t>Conference Proceedings Citation Index - Social Science &amp; Humanities (CPCI-SSH); Social Science Citation Index (SSCI); Arts &amp; Humanities Citation Index (A&amp;HCI)</t>
  </si>
  <si>
    <t>NQ313</t>
  </si>
  <si>
    <t>WOS:A1994NQ31300001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</si>
</sst>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4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75</v>
      </c>
      <c r="AH2">
        <v>0</v>
      </c>
      <c r="AI2">
        <v>0</v>
      </c>
      <c r="AJ2">
        <v>8</v>
      </c>
      <c r="AK2">
        <v>8</v>
      </c>
      <c r="AL2" t="s">
        <v>91</v>
      </c>
      <c r="AM2" t="s">
        <v>92</v>
      </c>
      <c r="AN2" t="s">
        <v>93</v>
      </c>
      <c r="AO2" t="s">
        <v>94</v>
      </c>
      <c r="AP2" t="s">
        <v>95</v>
      </c>
      <c r="AQ2" t="s">
        <v>74</v>
      </c>
      <c r="AR2" t="s">
        <v>96</v>
      </c>
      <c r="AS2" t="s">
        <v>97</v>
      </c>
      <c r="AT2" t="s">
        <v>98</v>
      </c>
      <c r="AU2">
        <v>2023</v>
      </c>
      <c r="AV2">
        <v>39</v>
      </c>
      <c r="AW2">
        <v>1</v>
      </c>
      <c r="AX2" t="s">
        <v>74</v>
      </c>
      <c r="AY2" t="s">
        <v>74</v>
      </c>
      <c r="AZ2" t="s">
        <v>74</v>
      </c>
      <c r="BA2" t="s">
        <v>74</v>
      </c>
      <c r="BB2" t="s">
        <v>74</v>
      </c>
      <c r="BC2" t="s">
        <v>74</v>
      </c>
      <c r="BD2">
        <v>17</v>
      </c>
      <c r="BE2" t="s">
        <v>99</v>
      </c>
      <c r="BF2" t="str">
        <f>HYPERLINK("http://dx.doi.org/10.1007/s10680-023-09667-2","http://dx.doi.org/10.1007/s10680-023-09667-2")</f>
        <v>http://dx.doi.org/10.1007/s10680-023-09667-2</v>
      </c>
      <c r="BG2" t="s">
        <v>74</v>
      </c>
      <c r="BH2" t="s">
        <v>74</v>
      </c>
      <c r="BI2">
        <v>28</v>
      </c>
      <c r="BJ2" t="s">
        <v>100</v>
      </c>
      <c r="BK2" t="s">
        <v>101</v>
      </c>
      <c r="BL2" t="s">
        <v>100</v>
      </c>
      <c r="BM2" t="s">
        <v>102</v>
      </c>
      <c r="BN2">
        <v>37347312</v>
      </c>
      <c r="BO2" t="s">
        <v>103</v>
      </c>
      <c r="BP2" t="s">
        <v>74</v>
      </c>
      <c r="BQ2" t="s">
        <v>74</v>
      </c>
      <c r="BR2" t="s">
        <v>104</v>
      </c>
      <c r="BS2" t="s">
        <v>105</v>
      </c>
      <c r="BT2" t="str">
        <f>HYPERLINK("https%3A%2F%2Fwww.webofscience.com%2Fwos%2Fwoscc%2Ffull-record%2FWOS:001012842000001","View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110</v>
      </c>
      <c r="O3" t="s">
        <v>74</v>
      </c>
      <c r="P3" t="s">
        <v>74</v>
      </c>
      <c r="Q3" t="s">
        <v>74</v>
      </c>
      <c r="R3" t="s">
        <v>74</v>
      </c>
      <c r="S3" t="s">
        <v>74</v>
      </c>
      <c r="T3" t="s">
        <v>74</v>
      </c>
      <c r="U3" t="s">
        <v>111</v>
      </c>
      <c r="V3" t="s">
        <v>112</v>
      </c>
      <c r="W3" t="s">
        <v>113</v>
      </c>
      <c r="X3" t="s">
        <v>114</v>
      </c>
      <c r="Y3" t="s">
        <v>115</v>
      </c>
      <c r="Z3" t="s">
        <v>116</v>
      </c>
      <c r="AA3" t="s">
        <v>74</v>
      </c>
      <c r="AB3" t="s">
        <v>74</v>
      </c>
      <c r="AC3" t="s">
        <v>74</v>
      </c>
      <c r="AD3" t="s">
        <v>74</v>
      </c>
      <c r="AE3" t="s">
        <v>74</v>
      </c>
      <c r="AF3" t="s">
        <v>74</v>
      </c>
      <c r="AG3">
        <v>57</v>
      </c>
      <c r="AH3">
        <v>0</v>
      </c>
      <c r="AI3">
        <v>0</v>
      </c>
      <c r="AJ3">
        <v>0</v>
      </c>
      <c r="AK3">
        <v>0</v>
      </c>
      <c r="AL3" t="s">
        <v>117</v>
      </c>
      <c r="AM3" t="s">
        <v>118</v>
      </c>
      <c r="AN3" t="s">
        <v>119</v>
      </c>
      <c r="AO3" t="s">
        <v>120</v>
      </c>
      <c r="AP3" t="s">
        <v>121</v>
      </c>
      <c r="AQ3" t="s">
        <v>74</v>
      </c>
      <c r="AR3" t="s">
        <v>122</v>
      </c>
      <c r="AS3" t="s">
        <v>123</v>
      </c>
      <c r="AT3" t="s">
        <v>124</v>
      </c>
      <c r="AU3">
        <v>2023</v>
      </c>
      <c r="AV3" t="s">
        <v>74</v>
      </c>
      <c r="AW3" t="s">
        <v>74</v>
      </c>
      <c r="AX3" t="s">
        <v>74</v>
      </c>
      <c r="AY3" t="s">
        <v>74</v>
      </c>
      <c r="AZ3" t="s">
        <v>74</v>
      </c>
      <c r="BA3" t="s">
        <v>74</v>
      </c>
      <c r="BB3" t="s">
        <v>74</v>
      </c>
      <c r="BC3" t="s">
        <v>74</v>
      </c>
      <c r="BD3" t="s">
        <v>74</v>
      </c>
      <c r="BE3" t="s">
        <v>125</v>
      </c>
      <c r="BF3" t="str">
        <f>HYPERLINK("http://dx.doi.org/10.1080/10371397.2023.2245767","http://dx.doi.org/10.1080/10371397.2023.2245767")</f>
        <v>http://dx.doi.org/10.1080/10371397.2023.2245767</v>
      </c>
      <c r="BG3" t="s">
        <v>74</v>
      </c>
      <c r="BH3" t="s">
        <v>126</v>
      </c>
      <c r="BI3">
        <v>15</v>
      </c>
      <c r="BJ3" t="s">
        <v>127</v>
      </c>
      <c r="BK3" t="s">
        <v>128</v>
      </c>
      <c r="BL3" t="s">
        <v>127</v>
      </c>
      <c r="BM3" t="s">
        <v>129</v>
      </c>
      <c r="BN3" t="s">
        <v>74</v>
      </c>
      <c r="BO3" t="s">
        <v>130</v>
      </c>
      <c r="BP3" t="s">
        <v>74</v>
      </c>
      <c r="BQ3" t="s">
        <v>74</v>
      </c>
      <c r="BR3" t="s">
        <v>104</v>
      </c>
      <c r="BS3" t="s">
        <v>131</v>
      </c>
      <c r="BT3" t="str">
        <f>HYPERLINK("https%3A%2F%2Fwww.webofscience.com%2Fwos%2Fwoscc%2Ffull-record%2FWOS:001071525600001","View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110</v>
      </c>
      <c r="O4" t="s">
        <v>74</v>
      </c>
      <c r="P4" t="s">
        <v>74</v>
      </c>
      <c r="Q4" t="s">
        <v>74</v>
      </c>
      <c r="R4" t="s">
        <v>74</v>
      </c>
      <c r="S4" t="s">
        <v>74</v>
      </c>
      <c r="T4" t="s">
        <v>136</v>
      </c>
      <c r="U4" t="s">
        <v>137</v>
      </c>
      <c r="V4" t="s">
        <v>138</v>
      </c>
      <c r="W4" t="s">
        <v>139</v>
      </c>
      <c r="X4" t="s">
        <v>140</v>
      </c>
      <c r="Y4" t="s">
        <v>141</v>
      </c>
      <c r="Z4" t="s">
        <v>142</v>
      </c>
      <c r="AA4" t="s">
        <v>74</v>
      </c>
      <c r="AB4" t="s">
        <v>143</v>
      </c>
      <c r="AC4" t="s">
        <v>144</v>
      </c>
      <c r="AD4" t="s">
        <v>144</v>
      </c>
      <c r="AE4" t="s">
        <v>145</v>
      </c>
      <c r="AF4" t="s">
        <v>74</v>
      </c>
      <c r="AG4">
        <v>75</v>
      </c>
      <c r="AH4">
        <v>0</v>
      </c>
      <c r="AI4">
        <v>0</v>
      </c>
      <c r="AJ4">
        <v>6</v>
      </c>
      <c r="AK4">
        <v>6</v>
      </c>
      <c r="AL4" t="s">
        <v>146</v>
      </c>
      <c r="AM4" t="s">
        <v>147</v>
      </c>
      <c r="AN4" t="s">
        <v>148</v>
      </c>
      <c r="AO4" t="s">
        <v>149</v>
      </c>
      <c r="AP4" t="s">
        <v>150</v>
      </c>
      <c r="AQ4" t="s">
        <v>74</v>
      </c>
      <c r="AR4" t="s">
        <v>151</v>
      </c>
      <c r="AS4" t="s">
        <v>152</v>
      </c>
      <c r="AT4" t="s">
        <v>153</v>
      </c>
      <c r="AU4">
        <v>2023</v>
      </c>
      <c r="AV4" t="s">
        <v>74</v>
      </c>
      <c r="AW4" t="s">
        <v>74</v>
      </c>
      <c r="AX4" t="s">
        <v>74</v>
      </c>
      <c r="AY4" t="s">
        <v>74</v>
      </c>
      <c r="AZ4" t="s">
        <v>74</v>
      </c>
      <c r="BA4" t="s">
        <v>74</v>
      </c>
      <c r="BB4" t="s">
        <v>74</v>
      </c>
      <c r="BC4" t="s">
        <v>74</v>
      </c>
      <c r="BD4" t="s">
        <v>74</v>
      </c>
      <c r="BE4" t="s">
        <v>154</v>
      </c>
      <c r="BF4" t="str">
        <f>HYPERLINK("http://dx.doi.org/10.1515/applirev-2022-0202","http://dx.doi.org/10.1515/applirev-2022-0202")</f>
        <v>http://dx.doi.org/10.1515/applirev-2022-0202</v>
      </c>
      <c r="BG4" t="s">
        <v>74</v>
      </c>
      <c r="BH4" t="s">
        <v>126</v>
      </c>
      <c r="BI4">
        <v>29</v>
      </c>
      <c r="BJ4" t="s">
        <v>155</v>
      </c>
      <c r="BK4" t="s">
        <v>156</v>
      </c>
      <c r="BL4" t="s">
        <v>157</v>
      </c>
      <c r="BM4" t="s">
        <v>158</v>
      </c>
      <c r="BN4" t="s">
        <v>74</v>
      </c>
      <c r="BO4" t="s">
        <v>74</v>
      </c>
      <c r="BP4" t="s">
        <v>74</v>
      </c>
      <c r="BQ4" t="s">
        <v>74</v>
      </c>
      <c r="BR4" t="s">
        <v>104</v>
      </c>
      <c r="BS4" t="s">
        <v>159</v>
      </c>
      <c r="BT4" t="str">
        <f>HYPERLINK("https%3A%2F%2Fwww.webofscience.com%2Fwos%2Fwoscc%2Ffull-record%2FWOS:001066004800001","View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74</v>
      </c>
      <c r="V5" t="s">
        <v>165</v>
      </c>
      <c r="W5" t="s">
        <v>166</v>
      </c>
      <c r="X5" t="s">
        <v>74</v>
      </c>
      <c r="Y5" t="s">
        <v>167</v>
      </c>
      <c r="Z5" t="s">
        <v>168</v>
      </c>
      <c r="AA5" t="s">
        <v>74</v>
      </c>
      <c r="AB5" t="s">
        <v>74</v>
      </c>
      <c r="AC5" t="s">
        <v>74</v>
      </c>
      <c r="AD5" t="s">
        <v>74</v>
      </c>
      <c r="AE5" t="s">
        <v>74</v>
      </c>
      <c r="AF5" t="s">
        <v>74</v>
      </c>
      <c r="AG5">
        <v>82</v>
      </c>
      <c r="AH5">
        <v>0</v>
      </c>
      <c r="AI5">
        <v>0</v>
      </c>
      <c r="AJ5">
        <v>2</v>
      </c>
      <c r="AK5">
        <v>2</v>
      </c>
      <c r="AL5" t="s">
        <v>169</v>
      </c>
      <c r="AM5" t="s">
        <v>170</v>
      </c>
      <c r="AN5" t="s">
        <v>171</v>
      </c>
      <c r="AO5" t="s">
        <v>74</v>
      </c>
      <c r="AP5" t="s">
        <v>172</v>
      </c>
      <c r="AQ5" t="s">
        <v>74</v>
      </c>
      <c r="AR5" t="s">
        <v>173</v>
      </c>
      <c r="AS5" t="s">
        <v>174</v>
      </c>
      <c r="AT5" t="s">
        <v>175</v>
      </c>
      <c r="AU5">
        <v>2023</v>
      </c>
      <c r="AV5">
        <v>15</v>
      </c>
      <c r="AW5">
        <v>10</v>
      </c>
      <c r="AX5" t="s">
        <v>74</v>
      </c>
      <c r="AY5" t="s">
        <v>74</v>
      </c>
      <c r="AZ5" t="s">
        <v>74</v>
      </c>
      <c r="BA5" t="s">
        <v>74</v>
      </c>
      <c r="BB5" t="s">
        <v>74</v>
      </c>
      <c r="BC5" t="s">
        <v>74</v>
      </c>
      <c r="BD5">
        <v>8073</v>
      </c>
      <c r="BE5" t="s">
        <v>176</v>
      </c>
      <c r="BF5" t="str">
        <f>HYPERLINK("http://dx.doi.org/10.3390/su15108073","http://dx.doi.org/10.3390/su15108073")</f>
        <v>http://dx.doi.org/10.3390/su15108073</v>
      </c>
      <c r="BG5" t="s">
        <v>74</v>
      </c>
      <c r="BH5" t="s">
        <v>74</v>
      </c>
      <c r="BI5">
        <v>21</v>
      </c>
      <c r="BJ5" t="s">
        <v>177</v>
      </c>
      <c r="BK5" t="s">
        <v>178</v>
      </c>
      <c r="BL5" t="s">
        <v>179</v>
      </c>
      <c r="BM5" t="s">
        <v>180</v>
      </c>
      <c r="BN5" t="s">
        <v>74</v>
      </c>
      <c r="BO5" t="s">
        <v>181</v>
      </c>
      <c r="BP5" t="s">
        <v>74</v>
      </c>
      <c r="BQ5" t="s">
        <v>74</v>
      </c>
      <c r="BR5" t="s">
        <v>104</v>
      </c>
      <c r="BS5" t="s">
        <v>182</v>
      </c>
      <c r="BT5" t="str">
        <f>HYPERLINK("https%3A%2F%2Fwww.webofscience.com%2Fwos%2Fwoscc%2Ffull-record%2FWOS:000997891200001","View Full Record in Web of Science")</f>
        <v>View Full Record in Web of Science</v>
      </c>
    </row>
    <row r="6" spans="1:72" x14ac:dyDescent="0.25">
      <c r="A6" t="s">
        <v>72</v>
      </c>
      <c r="B6" t="s">
        <v>183</v>
      </c>
      <c r="C6" t="s">
        <v>74</v>
      </c>
      <c r="D6" t="s">
        <v>74</v>
      </c>
      <c r="E6" t="s">
        <v>74</v>
      </c>
      <c r="F6" t="s">
        <v>184</v>
      </c>
      <c r="G6" t="s">
        <v>74</v>
      </c>
      <c r="H6" t="s">
        <v>74</v>
      </c>
      <c r="I6" t="s">
        <v>185</v>
      </c>
      <c r="J6" t="s">
        <v>163</v>
      </c>
      <c r="K6" t="s">
        <v>74</v>
      </c>
      <c r="L6" t="s">
        <v>74</v>
      </c>
      <c r="M6" t="s">
        <v>78</v>
      </c>
      <c r="N6" t="s">
        <v>79</v>
      </c>
      <c r="O6" t="s">
        <v>74</v>
      </c>
      <c r="P6" t="s">
        <v>74</v>
      </c>
      <c r="Q6" t="s">
        <v>74</v>
      </c>
      <c r="R6" t="s">
        <v>74</v>
      </c>
      <c r="S6" t="s">
        <v>74</v>
      </c>
      <c r="T6" t="s">
        <v>186</v>
      </c>
      <c r="U6" t="s">
        <v>187</v>
      </c>
      <c r="V6" t="s">
        <v>188</v>
      </c>
      <c r="W6" t="s">
        <v>189</v>
      </c>
      <c r="X6" t="s">
        <v>190</v>
      </c>
      <c r="Y6" t="s">
        <v>191</v>
      </c>
      <c r="Z6" t="s">
        <v>192</v>
      </c>
      <c r="AA6" t="s">
        <v>193</v>
      </c>
      <c r="AB6" t="s">
        <v>194</v>
      </c>
      <c r="AC6" t="s">
        <v>74</v>
      </c>
      <c r="AD6" t="s">
        <v>74</v>
      </c>
      <c r="AE6" t="s">
        <v>74</v>
      </c>
      <c r="AF6" t="s">
        <v>74</v>
      </c>
      <c r="AG6">
        <v>67</v>
      </c>
      <c r="AH6">
        <v>0</v>
      </c>
      <c r="AI6">
        <v>0</v>
      </c>
      <c r="AJ6">
        <v>9</v>
      </c>
      <c r="AK6">
        <v>9</v>
      </c>
      <c r="AL6" t="s">
        <v>169</v>
      </c>
      <c r="AM6" t="s">
        <v>170</v>
      </c>
      <c r="AN6" t="s">
        <v>171</v>
      </c>
      <c r="AO6" t="s">
        <v>74</v>
      </c>
      <c r="AP6" t="s">
        <v>172</v>
      </c>
      <c r="AQ6" t="s">
        <v>74</v>
      </c>
      <c r="AR6" t="s">
        <v>173</v>
      </c>
      <c r="AS6" t="s">
        <v>174</v>
      </c>
      <c r="AT6" t="s">
        <v>195</v>
      </c>
      <c r="AU6">
        <v>2023</v>
      </c>
      <c r="AV6">
        <v>15</v>
      </c>
      <c r="AW6">
        <v>10</v>
      </c>
      <c r="AX6" t="s">
        <v>74</v>
      </c>
      <c r="AY6" t="s">
        <v>74</v>
      </c>
      <c r="AZ6" t="s">
        <v>74</v>
      </c>
      <c r="BA6" t="s">
        <v>74</v>
      </c>
      <c r="BB6" t="s">
        <v>74</v>
      </c>
      <c r="BC6" t="s">
        <v>74</v>
      </c>
      <c r="BD6">
        <v>7969</v>
      </c>
      <c r="BE6" t="s">
        <v>196</v>
      </c>
      <c r="BF6" t="str">
        <f>HYPERLINK("http://dx.doi.org/10.3390/su15107969","http://dx.doi.org/10.3390/su15107969")</f>
        <v>http://dx.doi.org/10.3390/su15107969</v>
      </c>
      <c r="BG6" t="s">
        <v>74</v>
      </c>
      <c r="BH6" t="s">
        <v>74</v>
      </c>
      <c r="BI6">
        <v>22</v>
      </c>
      <c r="BJ6" t="s">
        <v>177</v>
      </c>
      <c r="BK6" t="s">
        <v>178</v>
      </c>
      <c r="BL6" t="s">
        <v>179</v>
      </c>
      <c r="BM6" t="s">
        <v>197</v>
      </c>
      <c r="BN6" t="s">
        <v>74</v>
      </c>
      <c r="BO6" t="s">
        <v>181</v>
      </c>
      <c r="BP6" t="s">
        <v>74</v>
      </c>
      <c r="BQ6" t="s">
        <v>74</v>
      </c>
      <c r="BR6" t="s">
        <v>104</v>
      </c>
      <c r="BS6" t="s">
        <v>198</v>
      </c>
      <c r="BT6" t="str">
        <f>HYPERLINK("https%3A%2F%2Fwww.webofscience.com%2Fwos%2Fwoscc%2Ffull-record%2FWOS:000997095700001","View Full Record in Web of Science")</f>
        <v>View Full Record in Web of Science</v>
      </c>
    </row>
    <row r="7" spans="1:72" x14ac:dyDescent="0.25">
      <c r="A7" t="s">
        <v>72</v>
      </c>
      <c r="B7" t="s">
        <v>199</v>
      </c>
      <c r="C7" t="s">
        <v>74</v>
      </c>
      <c r="D7" t="s">
        <v>74</v>
      </c>
      <c r="E7" t="s">
        <v>74</v>
      </c>
      <c r="F7" t="s">
        <v>200</v>
      </c>
      <c r="G7" t="s">
        <v>74</v>
      </c>
      <c r="H7" t="s">
        <v>74</v>
      </c>
      <c r="I7" t="s">
        <v>201</v>
      </c>
      <c r="J7" t="s">
        <v>163</v>
      </c>
      <c r="K7" t="s">
        <v>74</v>
      </c>
      <c r="L7" t="s">
        <v>74</v>
      </c>
      <c r="M7" t="s">
        <v>78</v>
      </c>
      <c r="N7" t="s">
        <v>79</v>
      </c>
      <c r="O7" t="s">
        <v>74</v>
      </c>
      <c r="P7" t="s">
        <v>74</v>
      </c>
      <c r="Q7" t="s">
        <v>74</v>
      </c>
      <c r="R7" t="s">
        <v>74</v>
      </c>
      <c r="S7" t="s">
        <v>74</v>
      </c>
      <c r="T7" t="s">
        <v>202</v>
      </c>
      <c r="U7" t="s">
        <v>203</v>
      </c>
      <c r="V7" t="s">
        <v>204</v>
      </c>
      <c r="W7" t="s">
        <v>205</v>
      </c>
      <c r="X7" t="s">
        <v>206</v>
      </c>
      <c r="Y7" t="s">
        <v>207</v>
      </c>
      <c r="Z7" t="s">
        <v>208</v>
      </c>
      <c r="AA7" t="s">
        <v>209</v>
      </c>
      <c r="AB7" t="s">
        <v>210</v>
      </c>
      <c r="AC7" t="s">
        <v>74</v>
      </c>
      <c r="AD7" t="s">
        <v>74</v>
      </c>
      <c r="AE7" t="s">
        <v>74</v>
      </c>
      <c r="AF7" t="s">
        <v>74</v>
      </c>
      <c r="AG7">
        <v>109</v>
      </c>
      <c r="AH7">
        <v>0</v>
      </c>
      <c r="AI7">
        <v>0</v>
      </c>
      <c r="AJ7">
        <v>23</v>
      </c>
      <c r="AK7">
        <v>23</v>
      </c>
      <c r="AL7" t="s">
        <v>169</v>
      </c>
      <c r="AM7" t="s">
        <v>170</v>
      </c>
      <c r="AN7" t="s">
        <v>171</v>
      </c>
      <c r="AO7" t="s">
        <v>74</v>
      </c>
      <c r="AP7" t="s">
        <v>172</v>
      </c>
      <c r="AQ7" t="s">
        <v>74</v>
      </c>
      <c r="AR7" t="s">
        <v>173</v>
      </c>
      <c r="AS7" t="s">
        <v>174</v>
      </c>
      <c r="AT7" t="s">
        <v>211</v>
      </c>
      <c r="AU7">
        <v>2023</v>
      </c>
      <c r="AV7">
        <v>15</v>
      </c>
      <c r="AW7">
        <v>9</v>
      </c>
      <c r="AX7" t="s">
        <v>74</v>
      </c>
      <c r="AY7" t="s">
        <v>74</v>
      </c>
      <c r="AZ7" t="s">
        <v>74</v>
      </c>
      <c r="BA7" t="s">
        <v>74</v>
      </c>
      <c r="BB7" t="s">
        <v>74</v>
      </c>
      <c r="BC7" t="s">
        <v>74</v>
      </c>
      <c r="BD7">
        <v>7269</v>
      </c>
      <c r="BE7" t="s">
        <v>212</v>
      </c>
      <c r="BF7" t="str">
        <f>HYPERLINK("http://dx.doi.org/10.3390/su15097269","http://dx.doi.org/10.3390/su15097269")</f>
        <v>http://dx.doi.org/10.3390/su15097269</v>
      </c>
      <c r="BG7" t="s">
        <v>74</v>
      </c>
      <c r="BH7" t="s">
        <v>74</v>
      </c>
      <c r="BI7">
        <v>22</v>
      </c>
      <c r="BJ7" t="s">
        <v>177</v>
      </c>
      <c r="BK7" t="s">
        <v>178</v>
      </c>
      <c r="BL7" t="s">
        <v>179</v>
      </c>
      <c r="BM7" t="s">
        <v>213</v>
      </c>
      <c r="BN7" t="s">
        <v>74</v>
      </c>
      <c r="BO7" t="s">
        <v>181</v>
      </c>
      <c r="BP7" t="s">
        <v>74</v>
      </c>
      <c r="BQ7" t="s">
        <v>74</v>
      </c>
      <c r="BR7" t="s">
        <v>104</v>
      </c>
      <c r="BS7" t="s">
        <v>214</v>
      </c>
      <c r="BT7" t="str">
        <f>HYPERLINK("https%3A%2F%2Fwww.webofscience.com%2Fwos%2Fwoscc%2Ffull-record%2FWOS:000987809000001","View Full Record in Web of Science")</f>
        <v>View Full Record in Web of Science</v>
      </c>
    </row>
    <row r="8" spans="1:72" x14ac:dyDescent="0.25">
      <c r="A8" t="s">
        <v>72</v>
      </c>
      <c r="B8" t="s">
        <v>215</v>
      </c>
      <c r="C8" t="s">
        <v>74</v>
      </c>
      <c r="D8" t="s">
        <v>74</v>
      </c>
      <c r="E8" t="s">
        <v>74</v>
      </c>
      <c r="F8" t="s">
        <v>216</v>
      </c>
      <c r="G8" t="s">
        <v>74</v>
      </c>
      <c r="H8" t="s">
        <v>74</v>
      </c>
      <c r="I8" t="s">
        <v>217</v>
      </c>
      <c r="J8" t="s">
        <v>218</v>
      </c>
      <c r="K8" t="s">
        <v>74</v>
      </c>
      <c r="L8" t="s">
        <v>74</v>
      </c>
      <c r="M8" t="s">
        <v>78</v>
      </c>
      <c r="N8" t="s">
        <v>79</v>
      </c>
      <c r="O8" t="s">
        <v>74</v>
      </c>
      <c r="P8" t="s">
        <v>74</v>
      </c>
      <c r="Q8" t="s">
        <v>74</v>
      </c>
      <c r="R8" t="s">
        <v>74</v>
      </c>
      <c r="S8" t="s">
        <v>74</v>
      </c>
      <c r="T8" t="s">
        <v>219</v>
      </c>
      <c r="U8" t="s">
        <v>74</v>
      </c>
      <c r="V8" t="s">
        <v>220</v>
      </c>
      <c r="W8" t="s">
        <v>221</v>
      </c>
      <c r="X8" t="s">
        <v>222</v>
      </c>
      <c r="Y8" t="s">
        <v>223</v>
      </c>
      <c r="Z8" t="s">
        <v>74</v>
      </c>
      <c r="AA8" t="s">
        <v>74</v>
      </c>
      <c r="AB8" t="s">
        <v>224</v>
      </c>
      <c r="AC8" t="s">
        <v>74</v>
      </c>
      <c r="AD8" t="s">
        <v>74</v>
      </c>
      <c r="AE8" t="s">
        <v>74</v>
      </c>
      <c r="AF8" t="s">
        <v>74</v>
      </c>
      <c r="AG8">
        <v>37</v>
      </c>
      <c r="AH8">
        <v>0</v>
      </c>
      <c r="AI8">
        <v>0</v>
      </c>
      <c r="AJ8">
        <v>2</v>
      </c>
      <c r="AK8">
        <v>2</v>
      </c>
      <c r="AL8" t="s">
        <v>225</v>
      </c>
      <c r="AM8" t="s">
        <v>226</v>
      </c>
      <c r="AN8" t="s">
        <v>227</v>
      </c>
      <c r="AO8" t="s">
        <v>74</v>
      </c>
      <c r="AP8" t="s">
        <v>228</v>
      </c>
      <c r="AQ8" t="s">
        <v>74</v>
      </c>
      <c r="AR8" t="s">
        <v>229</v>
      </c>
      <c r="AS8" t="s">
        <v>230</v>
      </c>
      <c r="AT8" t="s">
        <v>231</v>
      </c>
      <c r="AU8">
        <v>2023</v>
      </c>
      <c r="AV8">
        <v>12</v>
      </c>
      <c r="AW8">
        <v>63</v>
      </c>
      <c r="AX8" t="s">
        <v>74</v>
      </c>
      <c r="AY8" t="s">
        <v>74</v>
      </c>
      <c r="AZ8" t="s">
        <v>74</v>
      </c>
      <c r="BA8" t="s">
        <v>74</v>
      </c>
      <c r="BB8">
        <v>254</v>
      </c>
      <c r="BC8">
        <v>265</v>
      </c>
      <c r="BD8" t="s">
        <v>74</v>
      </c>
      <c r="BE8" t="s">
        <v>232</v>
      </c>
      <c r="BF8" t="str">
        <f>HYPERLINK("http://dx.doi.org/10.34069/AI/2023.63.03.24","http://dx.doi.org/10.34069/AI/2023.63.03.24")</f>
        <v>http://dx.doi.org/10.34069/AI/2023.63.03.24</v>
      </c>
      <c r="BG8" t="s">
        <v>74</v>
      </c>
      <c r="BH8" t="s">
        <v>74</v>
      </c>
      <c r="BI8">
        <v>12</v>
      </c>
      <c r="BJ8" t="s">
        <v>233</v>
      </c>
      <c r="BK8" t="s">
        <v>128</v>
      </c>
      <c r="BL8" t="s">
        <v>234</v>
      </c>
      <c r="BM8" t="s">
        <v>235</v>
      </c>
      <c r="BN8" t="s">
        <v>74</v>
      </c>
      <c r="BO8" t="s">
        <v>236</v>
      </c>
      <c r="BP8" t="s">
        <v>74</v>
      </c>
      <c r="BQ8" t="s">
        <v>74</v>
      </c>
      <c r="BR8" t="s">
        <v>104</v>
      </c>
      <c r="BS8" t="s">
        <v>237</v>
      </c>
      <c r="BT8" t="str">
        <f>HYPERLINK("https%3A%2F%2Fwww.webofscience.com%2Fwos%2Fwoscc%2Ffull-record%2FWOS:001018360400024","View Full Record in Web of Science")</f>
        <v>View Full Record in Web of Science</v>
      </c>
    </row>
    <row r="9" spans="1:72" x14ac:dyDescent="0.25">
      <c r="A9" t="s">
        <v>72</v>
      </c>
      <c r="B9" t="s">
        <v>238</v>
      </c>
      <c r="C9" t="s">
        <v>74</v>
      </c>
      <c r="D9" t="s">
        <v>74</v>
      </c>
      <c r="E9" t="s">
        <v>74</v>
      </c>
      <c r="F9" t="s">
        <v>239</v>
      </c>
      <c r="G9" t="s">
        <v>74</v>
      </c>
      <c r="H9" t="s">
        <v>74</v>
      </c>
      <c r="I9" t="s">
        <v>240</v>
      </c>
      <c r="J9" t="s">
        <v>241</v>
      </c>
      <c r="K9" t="s">
        <v>74</v>
      </c>
      <c r="L9" t="s">
        <v>74</v>
      </c>
      <c r="M9" t="s">
        <v>78</v>
      </c>
      <c r="N9" t="s">
        <v>79</v>
      </c>
      <c r="O9" t="s">
        <v>74</v>
      </c>
      <c r="P9" t="s">
        <v>74</v>
      </c>
      <c r="Q9" t="s">
        <v>74</v>
      </c>
      <c r="R9" t="s">
        <v>74</v>
      </c>
      <c r="S9" t="s">
        <v>74</v>
      </c>
      <c r="T9" t="s">
        <v>242</v>
      </c>
      <c r="U9" t="s">
        <v>74</v>
      </c>
      <c r="V9" t="s">
        <v>243</v>
      </c>
      <c r="W9" t="s">
        <v>244</v>
      </c>
      <c r="X9" t="s">
        <v>245</v>
      </c>
      <c r="Y9" t="s">
        <v>246</v>
      </c>
      <c r="Z9" t="s">
        <v>247</v>
      </c>
      <c r="AA9" t="s">
        <v>248</v>
      </c>
      <c r="AB9" t="s">
        <v>249</v>
      </c>
      <c r="AC9" t="s">
        <v>74</v>
      </c>
      <c r="AD9" t="s">
        <v>74</v>
      </c>
      <c r="AE9" t="s">
        <v>74</v>
      </c>
      <c r="AF9" t="s">
        <v>74</v>
      </c>
      <c r="AG9">
        <v>48</v>
      </c>
      <c r="AH9">
        <v>0</v>
      </c>
      <c r="AI9">
        <v>0</v>
      </c>
      <c r="AJ9">
        <v>3</v>
      </c>
      <c r="AK9">
        <v>3</v>
      </c>
      <c r="AL9" t="s">
        <v>169</v>
      </c>
      <c r="AM9" t="s">
        <v>170</v>
      </c>
      <c r="AN9" t="s">
        <v>171</v>
      </c>
      <c r="AO9" t="s">
        <v>74</v>
      </c>
      <c r="AP9" t="s">
        <v>250</v>
      </c>
      <c r="AQ9" t="s">
        <v>74</v>
      </c>
      <c r="AR9" t="s">
        <v>251</v>
      </c>
      <c r="AS9" t="s">
        <v>252</v>
      </c>
      <c r="AT9" t="s">
        <v>231</v>
      </c>
      <c r="AU9">
        <v>2023</v>
      </c>
      <c r="AV9">
        <v>13</v>
      </c>
      <c r="AW9">
        <v>4</v>
      </c>
      <c r="AX9" t="s">
        <v>74</v>
      </c>
      <c r="AY9" t="s">
        <v>74</v>
      </c>
      <c r="AZ9" t="s">
        <v>74</v>
      </c>
      <c r="BA9" t="s">
        <v>74</v>
      </c>
      <c r="BB9" t="s">
        <v>74</v>
      </c>
      <c r="BC9" t="s">
        <v>74</v>
      </c>
      <c r="BD9">
        <v>368</v>
      </c>
      <c r="BE9" t="s">
        <v>253</v>
      </c>
      <c r="BF9" t="str">
        <f>HYPERLINK("http://dx.doi.org/10.3390/educsci13040368","http://dx.doi.org/10.3390/educsci13040368")</f>
        <v>http://dx.doi.org/10.3390/educsci13040368</v>
      </c>
      <c r="BG9" t="s">
        <v>74</v>
      </c>
      <c r="BH9" t="s">
        <v>74</v>
      </c>
      <c r="BI9">
        <v>14</v>
      </c>
      <c r="BJ9" t="s">
        <v>254</v>
      </c>
      <c r="BK9" t="s">
        <v>128</v>
      </c>
      <c r="BL9" t="s">
        <v>254</v>
      </c>
      <c r="BM9" t="s">
        <v>255</v>
      </c>
      <c r="BN9" t="s">
        <v>74</v>
      </c>
      <c r="BO9" t="s">
        <v>181</v>
      </c>
      <c r="BP9" t="s">
        <v>74</v>
      </c>
      <c r="BQ9" t="s">
        <v>74</v>
      </c>
      <c r="BR9" t="s">
        <v>104</v>
      </c>
      <c r="BS9" t="s">
        <v>256</v>
      </c>
      <c r="BT9" t="str">
        <f>HYPERLINK("https%3A%2F%2Fwww.webofscience.com%2Fwos%2Fwoscc%2Ffull-record%2FWOS:000983122000001","View Full Record in Web of Science")</f>
        <v>View Full Record in Web of Science</v>
      </c>
    </row>
    <row r="10" spans="1:72" x14ac:dyDescent="0.25">
      <c r="A10" t="s">
        <v>72</v>
      </c>
      <c r="B10" t="s">
        <v>257</v>
      </c>
      <c r="C10" t="s">
        <v>74</v>
      </c>
      <c r="D10" t="s">
        <v>74</v>
      </c>
      <c r="E10" t="s">
        <v>74</v>
      </c>
      <c r="F10" t="s">
        <v>258</v>
      </c>
      <c r="G10" t="s">
        <v>74</v>
      </c>
      <c r="H10" t="s">
        <v>74</v>
      </c>
      <c r="I10" t="s">
        <v>259</v>
      </c>
      <c r="J10" t="s">
        <v>260</v>
      </c>
      <c r="K10" t="s">
        <v>74</v>
      </c>
      <c r="L10" t="s">
        <v>74</v>
      </c>
      <c r="M10" t="s">
        <v>78</v>
      </c>
      <c r="N10" t="s">
        <v>79</v>
      </c>
      <c r="O10" t="s">
        <v>74</v>
      </c>
      <c r="P10" t="s">
        <v>74</v>
      </c>
      <c r="Q10" t="s">
        <v>74</v>
      </c>
      <c r="R10" t="s">
        <v>74</v>
      </c>
      <c r="S10" t="s">
        <v>74</v>
      </c>
      <c r="T10" t="s">
        <v>261</v>
      </c>
      <c r="U10" t="s">
        <v>262</v>
      </c>
      <c r="V10" t="s">
        <v>263</v>
      </c>
      <c r="W10" t="s">
        <v>264</v>
      </c>
      <c r="X10" t="s">
        <v>265</v>
      </c>
      <c r="Y10" t="s">
        <v>266</v>
      </c>
      <c r="Z10" t="s">
        <v>267</v>
      </c>
      <c r="AA10" t="s">
        <v>268</v>
      </c>
      <c r="AB10" t="s">
        <v>269</v>
      </c>
      <c r="AC10" t="s">
        <v>74</v>
      </c>
      <c r="AD10" t="s">
        <v>74</v>
      </c>
      <c r="AE10" t="s">
        <v>74</v>
      </c>
      <c r="AF10" t="s">
        <v>74</v>
      </c>
      <c r="AG10">
        <v>111</v>
      </c>
      <c r="AH10">
        <v>0</v>
      </c>
      <c r="AI10">
        <v>0</v>
      </c>
      <c r="AJ10">
        <v>4</v>
      </c>
      <c r="AK10">
        <v>5</v>
      </c>
      <c r="AL10" t="s">
        <v>270</v>
      </c>
      <c r="AM10" t="s">
        <v>271</v>
      </c>
      <c r="AN10" t="s">
        <v>272</v>
      </c>
      <c r="AO10" t="s">
        <v>273</v>
      </c>
      <c r="AP10" t="s">
        <v>74</v>
      </c>
      <c r="AQ10" t="s">
        <v>74</v>
      </c>
      <c r="AR10" t="s">
        <v>274</v>
      </c>
      <c r="AS10" t="s">
        <v>275</v>
      </c>
      <c r="AT10" t="s">
        <v>276</v>
      </c>
      <c r="AU10">
        <v>2023</v>
      </c>
      <c r="AV10">
        <v>14</v>
      </c>
      <c r="AW10" t="s">
        <v>74</v>
      </c>
      <c r="AX10" t="s">
        <v>74</v>
      </c>
      <c r="AY10" t="s">
        <v>74</v>
      </c>
      <c r="AZ10" t="s">
        <v>74</v>
      </c>
      <c r="BA10" t="s">
        <v>74</v>
      </c>
      <c r="BB10" t="s">
        <v>74</v>
      </c>
      <c r="BC10" t="s">
        <v>74</v>
      </c>
      <c r="BD10">
        <v>1042602</v>
      </c>
      <c r="BE10" t="s">
        <v>277</v>
      </c>
      <c r="BF10" t="str">
        <f>HYPERLINK("http://dx.doi.org/10.3389/fpsyg.2023.1042602","http://dx.doi.org/10.3389/fpsyg.2023.1042602")</f>
        <v>http://dx.doi.org/10.3389/fpsyg.2023.1042602</v>
      </c>
      <c r="BG10" t="s">
        <v>74</v>
      </c>
      <c r="BH10" t="s">
        <v>74</v>
      </c>
      <c r="BI10">
        <v>17</v>
      </c>
      <c r="BJ10" t="s">
        <v>278</v>
      </c>
      <c r="BK10" t="s">
        <v>101</v>
      </c>
      <c r="BL10" t="s">
        <v>279</v>
      </c>
      <c r="BM10" t="s">
        <v>280</v>
      </c>
      <c r="BN10">
        <v>37008867</v>
      </c>
      <c r="BO10" t="s">
        <v>281</v>
      </c>
      <c r="BP10" t="s">
        <v>74</v>
      </c>
      <c r="BQ10" t="s">
        <v>74</v>
      </c>
      <c r="BR10" t="s">
        <v>104</v>
      </c>
      <c r="BS10" t="s">
        <v>282</v>
      </c>
      <c r="BT10" t="str">
        <f>HYPERLINK("https%3A%2F%2Fwww.webofscience.com%2Fwos%2Fwoscc%2Ffull-record%2FWOS:000955471500001","View Full Record in Web of Science")</f>
        <v>View Full Record in Web of Science</v>
      </c>
    </row>
    <row r="11" spans="1:72" x14ac:dyDescent="0.25">
      <c r="A11" t="s">
        <v>72</v>
      </c>
      <c r="B11" t="s">
        <v>283</v>
      </c>
      <c r="C11" t="s">
        <v>74</v>
      </c>
      <c r="D11" t="s">
        <v>74</v>
      </c>
      <c r="E11" t="s">
        <v>74</v>
      </c>
      <c r="F11" t="s">
        <v>284</v>
      </c>
      <c r="G11" t="s">
        <v>74</v>
      </c>
      <c r="H11" t="s">
        <v>74</v>
      </c>
      <c r="I11" t="s">
        <v>285</v>
      </c>
      <c r="J11" t="s">
        <v>286</v>
      </c>
      <c r="K11" t="s">
        <v>74</v>
      </c>
      <c r="L11" t="s">
        <v>74</v>
      </c>
      <c r="M11" t="s">
        <v>78</v>
      </c>
      <c r="N11" t="s">
        <v>79</v>
      </c>
      <c r="O11" t="s">
        <v>74</v>
      </c>
      <c r="P11" t="s">
        <v>74</v>
      </c>
      <c r="Q11" t="s">
        <v>74</v>
      </c>
      <c r="R11" t="s">
        <v>74</v>
      </c>
      <c r="S11" t="s">
        <v>74</v>
      </c>
      <c r="T11" t="s">
        <v>287</v>
      </c>
      <c r="U11" t="s">
        <v>288</v>
      </c>
      <c r="V11" t="s">
        <v>289</v>
      </c>
      <c r="W11" t="s">
        <v>290</v>
      </c>
      <c r="X11" t="s">
        <v>291</v>
      </c>
      <c r="Y11" t="s">
        <v>292</v>
      </c>
      <c r="Z11" t="s">
        <v>293</v>
      </c>
      <c r="AA11" t="s">
        <v>294</v>
      </c>
      <c r="AB11" t="s">
        <v>295</v>
      </c>
      <c r="AC11" t="s">
        <v>74</v>
      </c>
      <c r="AD11" t="s">
        <v>74</v>
      </c>
      <c r="AE11" t="s">
        <v>74</v>
      </c>
      <c r="AF11" t="s">
        <v>74</v>
      </c>
      <c r="AG11">
        <v>86</v>
      </c>
      <c r="AH11">
        <v>1</v>
      </c>
      <c r="AI11">
        <v>1</v>
      </c>
      <c r="AJ11">
        <v>26</v>
      </c>
      <c r="AK11">
        <v>33</v>
      </c>
      <c r="AL11" t="s">
        <v>296</v>
      </c>
      <c r="AM11" t="s">
        <v>297</v>
      </c>
      <c r="AN11" t="s">
        <v>298</v>
      </c>
      <c r="AO11" t="s">
        <v>299</v>
      </c>
      <c r="AP11" t="s">
        <v>300</v>
      </c>
      <c r="AQ11" t="s">
        <v>74</v>
      </c>
      <c r="AR11" t="s">
        <v>301</v>
      </c>
      <c r="AS11" t="s">
        <v>302</v>
      </c>
      <c r="AT11" t="s">
        <v>303</v>
      </c>
      <c r="AU11">
        <v>2023</v>
      </c>
      <c r="AV11">
        <v>21</v>
      </c>
      <c r="AW11">
        <v>2</v>
      </c>
      <c r="AX11" t="s">
        <v>74</v>
      </c>
      <c r="AY11" t="s">
        <v>74</v>
      </c>
      <c r="AZ11" t="s">
        <v>74</v>
      </c>
      <c r="BA11" t="s">
        <v>74</v>
      </c>
      <c r="BB11" t="s">
        <v>74</v>
      </c>
      <c r="BC11" t="s">
        <v>74</v>
      </c>
      <c r="BD11">
        <v>100793</v>
      </c>
      <c r="BE11" t="s">
        <v>304</v>
      </c>
      <c r="BF11" t="str">
        <f>HYPERLINK("http://dx.doi.org/10.1016/j.ijme.2023.100793","http://dx.doi.org/10.1016/j.ijme.2023.100793")</f>
        <v>http://dx.doi.org/10.1016/j.ijme.2023.100793</v>
      </c>
      <c r="BG11" t="s">
        <v>74</v>
      </c>
      <c r="BH11" t="s">
        <v>305</v>
      </c>
      <c r="BI11">
        <v>14</v>
      </c>
      <c r="BJ11" t="s">
        <v>306</v>
      </c>
      <c r="BK11" t="s">
        <v>101</v>
      </c>
      <c r="BL11" t="s">
        <v>307</v>
      </c>
      <c r="BM11" t="s">
        <v>308</v>
      </c>
      <c r="BN11" t="s">
        <v>74</v>
      </c>
      <c r="BO11" t="s">
        <v>130</v>
      </c>
      <c r="BP11" t="s">
        <v>74</v>
      </c>
      <c r="BQ11" t="s">
        <v>74</v>
      </c>
      <c r="BR11" t="s">
        <v>104</v>
      </c>
      <c r="BS11" t="s">
        <v>309</v>
      </c>
      <c r="BT11" t="str">
        <f>HYPERLINK("https%3A%2F%2Fwww.webofscience.com%2Fwos%2Fwoscc%2Ffull-record%2FWOS:000951780000001","View Full Record in Web of Science")</f>
        <v>View Full Record in Web of Science</v>
      </c>
    </row>
    <row r="12" spans="1:72" x14ac:dyDescent="0.25">
      <c r="A12" t="s">
        <v>72</v>
      </c>
      <c r="B12" t="s">
        <v>310</v>
      </c>
      <c r="C12" t="s">
        <v>74</v>
      </c>
      <c r="D12" t="s">
        <v>74</v>
      </c>
      <c r="E12" t="s">
        <v>74</v>
      </c>
      <c r="F12" t="s">
        <v>311</v>
      </c>
      <c r="G12" t="s">
        <v>74</v>
      </c>
      <c r="H12" t="s">
        <v>74</v>
      </c>
      <c r="I12" t="s">
        <v>312</v>
      </c>
      <c r="J12" t="s">
        <v>313</v>
      </c>
      <c r="K12" t="s">
        <v>74</v>
      </c>
      <c r="L12" t="s">
        <v>74</v>
      </c>
      <c r="M12" t="s">
        <v>314</v>
      </c>
      <c r="N12" t="s">
        <v>79</v>
      </c>
      <c r="O12" t="s">
        <v>74</v>
      </c>
      <c r="P12" t="s">
        <v>74</v>
      </c>
      <c r="Q12" t="s">
        <v>74</v>
      </c>
      <c r="R12" t="s">
        <v>74</v>
      </c>
      <c r="S12" t="s">
        <v>74</v>
      </c>
      <c r="T12" t="s">
        <v>315</v>
      </c>
      <c r="U12" t="s">
        <v>74</v>
      </c>
      <c r="V12" t="s">
        <v>316</v>
      </c>
      <c r="W12" t="s">
        <v>317</v>
      </c>
      <c r="X12" t="s">
        <v>318</v>
      </c>
      <c r="Y12" t="s">
        <v>319</v>
      </c>
      <c r="Z12" t="s">
        <v>74</v>
      </c>
      <c r="AA12" t="s">
        <v>74</v>
      </c>
      <c r="AB12" t="s">
        <v>74</v>
      </c>
      <c r="AC12" t="s">
        <v>74</v>
      </c>
      <c r="AD12" t="s">
        <v>74</v>
      </c>
      <c r="AE12" t="s">
        <v>74</v>
      </c>
      <c r="AF12" t="s">
        <v>74</v>
      </c>
      <c r="AG12">
        <v>38</v>
      </c>
      <c r="AH12">
        <v>0</v>
      </c>
      <c r="AI12">
        <v>0</v>
      </c>
      <c r="AJ12">
        <v>0</v>
      </c>
      <c r="AK12">
        <v>0</v>
      </c>
      <c r="AL12" t="s">
        <v>320</v>
      </c>
      <c r="AM12" t="s">
        <v>321</v>
      </c>
      <c r="AN12" t="s">
        <v>322</v>
      </c>
      <c r="AO12" t="s">
        <v>323</v>
      </c>
      <c r="AP12" t="s">
        <v>74</v>
      </c>
      <c r="AQ12" t="s">
        <v>74</v>
      </c>
      <c r="AR12" t="s">
        <v>324</v>
      </c>
      <c r="AS12" t="s">
        <v>325</v>
      </c>
      <c r="AT12" t="s">
        <v>326</v>
      </c>
      <c r="AU12">
        <v>2023</v>
      </c>
      <c r="AV12" t="s">
        <v>74</v>
      </c>
      <c r="AW12">
        <v>1</v>
      </c>
      <c r="AX12" t="s">
        <v>74</v>
      </c>
      <c r="AY12" t="s">
        <v>74</v>
      </c>
      <c r="AZ12" t="s">
        <v>74</v>
      </c>
      <c r="BA12" t="s">
        <v>74</v>
      </c>
      <c r="BB12">
        <v>9</v>
      </c>
      <c r="BC12">
        <v>31</v>
      </c>
      <c r="BD12" t="s">
        <v>74</v>
      </c>
      <c r="BE12" t="s">
        <v>74</v>
      </c>
      <c r="BF12" t="s">
        <v>74</v>
      </c>
      <c r="BG12" t="s">
        <v>74</v>
      </c>
      <c r="BH12" t="s">
        <v>74</v>
      </c>
      <c r="BI12">
        <v>24</v>
      </c>
      <c r="BJ12" t="s">
        <v>327</v>
      </c>
      <c r="BK12" t="s">
        <v>328</v>
      </c>
      <c r="BL12" t="s">
        <v>327</v>
      </c>
      <c r="BM12" t="s">
        <v>329</v>
      </c>
      <c r="BN12" t="s">
        <v>74</v>
      </c>
      <c r="BO12" t="s">
        <v>74</v>
      </c>
      <c r="BP12" t="s">
        <v>74</v>
      </c>
      <c r="BQ12" t="s">
        <v>74</v>
      </c>
      <c r="BR12" t="s">
        <v>104</v>
      </c>
      <c r="BS12" t="s">
        <v>330</v>
      </c>
      <c r="BT12" t="str">
        <f>HYPERLINK("https%3A%2F%2Fwww.webofscience.com%2Fwos%2Fwoscc%2Ffull-record%2FWOS:001000712000001","View Full Record in Web of Science")</f>
        <v>View Full Record in Web of Science</v>
      </c>
    </row>
    <row r="13" spans="1:72" x14ac:dyDescent="0.25">
      <c r="A13" t="s">
        <v>72</v>
      </c>
      <c r="B13" t="s">
        <v>331</v>
      </c>
      <c r="C13" t="s">
        <v>74</v>
      </c>
      <c r="D13" t="s">
        <v>74</v>
      </c>
      <c r="E13" t="s">
        <v>74</v>
      </c>
      <c r="F13" t="s">
        <v>332</v>
      </c>
      <c r="G13" t="s">
        <v>74</v>
      </c>
      <c r="H13" t="s">
        <v>74</v>
      </c>
      <c r="I13" t="s">
        <v>333</v>
      </c>
      <c r="J13" t="s">
        <v>334</v>
      </c>
      <c r="K13" t="s">
        <v>74</v>
      </c>
      <c r="L13" t="s">
        <v>74</v>
      </c>
      <c r="M13" t="s">
        <v>78</v>
      </c>
      <c r="N13" t="s">
        <v>79</v>
      </c>
      <c r="O13" t="s">
        <v>74</v>
      </c>
      <c r="P13" t="s">
        <v>74</v>
      </c>
      <c r="Q13" t="s">
        <v>74</v>
      </c>
      <c r="R13" t="s">
        <v>74</v>
      </c>
      <c r="S13" t="s">
        <v>74</v>
      </c>
      <c r="T13" t="s">
        <v>335</v>
      </c>
      <c r="U13" t="s">
        <v>336</v>
      </c>
      <c r="V13" t="s">
        <v>337</v>
      </c>
      <c r="W13" t="s">
        <v>338</v>
      </c>
      <c r="X13" t="s">
        <v>339</v>
      </c>
      <c r="Y13" t="s">
        <v>340</v>
      </c>
      <c r="Z13" t="s">
        <v>341</v>
      </c>
      <c r="AA13" t="s">
        <v>342</v>
      </c>
      <c r="AB13" t="s">
        <v>343</v>
      </c>
      <c r="AC13" t="s">
        <v>74</v>
      </c>
      <c r="AD13" t="s">
        <v>74</v>
      </c>
      <c r="AE13" t="s">
        <v>74</v>
      </c>
      <c r="AF13" t="s">
        <v>74</v>
      </c>
      <c r="AG13">
        <v>72</v>
      </c>
      <c r="AH13">
        <v>0</v>
      </c>
      <c r="AI13">
        <v>0</v>
      </c>
      <c r="AJ13">
        <v>0</v>
      </c>
      <c r="AK13">
        <v>1</v>
      </c>
      <c r="AL13" t="s">
        <v>169</v>
      </c>
      <c r="AM13" t="s">
        <v>170</v>
      </c>
      <c r="AN13" t="s">
        <v>171</v>
      </c>
      <c r="AO13" t="s">
        <v>74</v>
      </c>
      <c r="AP13" t="s">
        <v>344</v>
      </c>
      <c r="AQ13" t="s">
        <v>74</v>
      </c>
      <c r="AR13" t="s">
        <v>345</v>
      </c>
      <c r="AS13" t="s">
        <v>346</v>
      </c>
      <c r="AT13" t="s">
        <v>347</v>
      </c>
      <c r="AU13">
        <v>2023</v>
      </c>
      <c r="AV13">
        <v>13</v>
      </c>
      <c r="AW13">
        <v>2</v>
      </c>
      <c r="AX13" t="s">
        <v>74</v>
      </c>
      <c r="AY13" t="s">
        <v>74</v>
      </c>
      <c r="AZ13" t="s">
        <v>74</v>
      </c>
      <c r="BA13" t="s">
        <v>74</v>
      </c>
      <c r="BB13" t="s">
        <v>74</v>
      </c>
      <c r="BC13" t="s">
        <v>74</v>
      </c>
      <c r="BD13">
        <v>53</v>
      </c>
      <c r="BE13" t="s">
        <v>348</v>
      </c>
      <c r="BF13" t="str">
        <f>HYPERLINK("http://dx.doi.org/10.3390/admsci13020053","http://dx.doi.org/10.3390/admsci13020053")</f>
        <v>http://dx.doi.org/10.3390/admsci13020053</v>
      </c>
      <c r="BG13" t="s">
        <v>74</v>
      </c>
      <c r="BH13" t="s">
        <v>74</v>
      </c>
      <c r="BI13">
        <v>20</v>
      </c>
      <c r="BJ13" t="s">
        <v>349</v>
      </c>
      <c r="BK13" t="s">
        <v>128</v>
      </c>
      <c r="BL13" t="s">
        <v>350</v>
      </c>
      <c r="BM13" t="s">
        <v>351</v>
      </c>
      <c r="BN13" t="s">
        <v>74</v>
      </c>
      <c r="BO13" t="s">
        <v>181</v>
      </c>
      <c r="BP13" t="s">
        <v>74</v>
      </c>
      <c r="BQ13" t="s">
        <v>74</v>
      </c>
      <c r="BR13" t="s">
        <v>104</v>
      </c>
      <c r="BS13" t="s">
        <v>352</v>
      </c>
      <c r="BT13" t="str">
        <f>HYPERLINK("https%3A%2F%2Fwww.webofscience.com%2Fwos%2Fwoscc%2Ffull-record%2FWOS:000937763700001","View Full Record in Web of Science")</f>
        <v>View Full Record in Web of Science</v>
      </c>
    </row>
    <row r="14" spans="1:72" x14ac:dyDescent="0.25">
      <c r="A14" t="s">
        <v>72</v>
      </c>
      <c r="B14" t="s">
        <v>353</v>
      </c>
      <c r="C14" t="s">
        <v>74</v>
      </c>
      <c r="D14" t="s">
        <v>74</v>
      </c>
      <c r="E14" t="s">
        <v>74</v>
      </c>
      <c r="F14" t="s">
        <v>354</v>
      </c>
      <c r="G14" t="s">
        <v>74</v>
      </c>
      <c r="H14" t="s">
        <v>74</v>
      </c>
      <c r="I14" t="s">
        <v>355</v>
      </c>
      <c r="J14" t="s">
        <v>356</v>
      </c>
      <c r="K14" t="s">
        <v>74</v>
      </c>
      <c r="L14" t="s">
        <v>74</v>
      </c>
      <c r="M14" t="s">
        <v>78</v>
      </c>
      <c r="N14" t="s">
        <v>110</v>
      </c>
      <c r="O14" t="s">
        <v>74</v>
      </c>
      <c r="P14" t="s">
        <v>74</v>
      </c>
      <c r="Q14" t="s">
        <v>74</v>
      </c>
      <c r="R14" t="s">
        <v>74</v>
      </c>
      <c r="S14" t="s">
        <v>74</v>
      </c>
      <c r="T14" t="s">
        <v>357</v>
      </c>
      <c r="U14" t="s">
        <v>358</v>
      </c>
      <c r="V14" t="s">
        <v>359</v>
      </c>
      <c r="W14" t="s">
        <v>360</v>
      </c>
      <c r="X14" t="s">
        <v>361</v>
      </c>
      <c r="Y14" t="s">
        <v>362</v>
      </c>
      <c r="Z14" t="s">
        <v>363</v>
      </c>
      <c r="AA14" t="s">
        <v>364</v>
      </c>
      <c r="AB14" t="s">
        <v>365</v>
      </c>
      <c r="AC14" t="s">
        <v>366</v>
      </c>
      <c r="AD14" t="s">
        <v>367</v>
      </c>
      <c r="AE14" t="s">
        <v>368</v>
      </c>
      <c r="AF14" t="s">
        <v>74</v>
      </c>
      <c r="AG14">
        <v>76</v>
      </c>
      <c r="AH14">
        <v>0</v>
      </c>
      <c r="AI14">
        <v>0</v>
      </c>
      <c r="AJ14">
        <v>3</v>
      </c>
      <c r="AK14">
        <v>4</v>
      </c>
      <c r="AL14" t="s">
        <v>369</v>
      </c>
      <c r="AM14" t="s">
        <v>370</v>
      </c>
      <c r="AN14" t="s">
        <v>371</v>
      </c>
      <c r="AO14" t="s">
        <v>372</v>
      </c>
      <c r="AP14" t="s">
        <v>373</v>
      </c>
      <c r="AQ14" t="s">
        <v>74</v>
      </c>
      <c r="AR14" t="s">
        <v>374</v>
      </c>
      <c r="AS14" t="s">
        <v>375</v>
      </c>
      <c r="AT14" t="s">
        <v>376</v>
      </c>
      <c r="AU14">
        <v>2023</v>
      </c>
      <c r="AV14" t="s">
        <v>74</v>
      </c>
      <c r="AW14" t="s">
        <v>74</v>
      </c>
      <c r="AX14" t="s">
        <v>74</v>
      </c>
      <c r="AY14" t="s">
        <v>74</v>
      </c>
      <c r="AZ14" t="s">
        <v>74</v>
      </c>
      <c r="BA14" t="s">
        <v>74</v>
      </c>
      <c r="BB14" t="s">
        <v>74</v>
      </c>
      <c r="BC14" t="s">
        <v>74</v>
      </c>
      <c r="BD14" t="s">
        <v>74</v>
      </c>
      <c r="BE14" t="s">
        <v>377</v>
      </c>
      <c r="BF14" t="str">
        <f>HYPERLINK("http://dx.doi.org/10.1177/00332941231153321","http://dx.doi.org/10.1177/00332941231153321")</f>
        <v>http://dx.doi.org/10.1177/00332941231153321</v>
      </c>
      <c r="BG14" t="s">
        <v>74</v>
      </c>
      <c r="BH14" t="s">
        <v>378</v>
      </c>
      <c r="BI14">
        <v>21</v>
      </c>
      <c r="BJ14" t="s">
        <v>278</v>
      </c>
      <c r="BK14" t="s">
        <v>101</v>
      </c>
      <c r="BL14" t="s">
        <v>279</v>
      </c>
      <c r="BM14" t="s">
        <v>379</v>
      </c>
      <c r="BN14">
        <v>36656545</v>
      </c>
      <c r="BO14" t="s">
        <v>74</v>
      </c>
      <c r="BP14" t="s">
        <v>74</v>
      </c>
      <c r="BQ14" t="s">
        <v>74</v>
      </c>
      <c r="BR14" t="s">
        <v>104</v>
      </c>
      <c r="BS14" t="s">
        <v>380</v>
      </c>
      <c r="BT14" t="str">
        <f>HYPERLINK("https%3A%2F%2Fwww.webofscience.com%2Fwos%2Fwoscc%2Ffull-record%2FWOS:000923049600001","View Full Record in Web of Science")</f>
        <v>View Full Record in Web of Science</v>
      </c>
    </row>
    <row r="15" spans="1:72" x14ac:dyDescent="0.25">
      <c r="A15" t="s">
        <v>72</v>
      </c>
      <c r="B15" t="s">
        <v>381</v>
      </c>
      <c r="C15" t="s">
        <v>74</v>
      </c>
      <c r="D15" t="s">
        <v>74</v>
      </c>
      <c r="E15" t="s">
        <v>74</v>
      </c>
      <c r="F15" t="s">
        <v>382</v>
      </c>
      <c r="G15" t="s">
        <v>74</v>
      </c>
      <c r="H15" t="s">
        <v>74</v>
      </c>
      <c r="I15" t="s">
        <v>383</v>
      </c>
      <c r="J15" t="s">
        <v>384</v>
      </c>
      <c r="K15" t="s">
        <v>74</v>
      </c>
      <c r="L15" t="s">
        <v>74</v>
      </c>
      <c r="M15" t="s">
        <v>78</v>
      </c>
      <c r="N15" t="s">
        <v>79</v>
      </c>
      <c r="O15" t="s">
        <v>74</v>
      </c>
      <c r="P15" t="s">
        <v>74</v>
      </c>
      <c r="Q15" t="s">
        <v>74</v>
      </c>
      <c r="R15" t="s">
        <v>74</v>
      </c>
      <c r="S15" t="s">
        <v>74</v>
      </c>
      <c r="T15" t="s">
        <v>385</v>
      </c>
      <c r="U15" t="s">
        <v>386</v>
      </c>
      <c r="V15" t="s">
        <v>387</v>
      </c>
      <c r="W15" t="s">
        <v>388</v>
      </c>
      <c r="X15" t="s">
        <v>389</v>
      </c>
      <c r="Y15" t="s">
        <v>390</v>
      </c>
      <c r="Z15" t="s">
        <v>391</v>
      </c>
      <c r="AA15" t="s">
        <v>392</v>
      </c>
      <c r="AB15" t="s">
        <v>393</v>
      </c>
      <c r="AC15" t="s">
        <v>74</v>
      </c>
      <c r="AD15" t="s">
        <v>74</v>
      </c>
      <c r="AE15" t="s">
        <v>74</v>
      </c>
      <c r="AF15" t="s">
        <v>74</v>
      </c>
      <c r="AG15">
        <v>63</v>
      </c>
      <c r="AH15">
        <v>1</v>
      </c>
      <c r="AI15">
        <v>1</v>
      </c>
      <c r="AJ15">
        <v>9</v>
      </c>
      <c r="AK15">
        <v>9</v>
      </c>
      <c r="AL15" t="s">
        <v>394</v>
      </c>
      <c r="AM15" t="s">
        <v>395</v>
      </c>
      <c r="AN15" t="s">
        <v>396</v>
      </c>
      <c r="AO15" t="s">
        <v>397</v>
      </c>
      <c r="AP15" t="s">
        <v>398</v>
      </c>
      <c r="AQ15" t="s">
        <v>74</v>
      </c>
      <c r="AR15" t="s">
        <v>399</v>
      </c>
      <c r="AS15" t="s">
        <v>400</v>
      </c>
      <c r="AT15" t="s">
        <v>74</v>
      </c>
      <c r="AU15">
        <v>2023</v>
      </c>
      <c r="AV15">
        <v>19</v>
      </c>
      <c r="AW15">
        <v>2</v>
      </c>
      <c r="AX15" t="s">
        <v>74</v>
      </c>
      <c r="AY15" t="s">
        <v>74</v>
      </c>
      <c r="AZ15" t="s">
        <v>74</v>
      </c>
      <c r="BA15" t="s">
        <v>74</v>
      </c>
      <c r="BB15">
        <v>99</v>
      </c>
      <c r="BC15">
        <v>126</v>
      </c>
      <c r="BD15" t="s">
        <v>74</v>
      </c>
      <c r="BE15" t="s">
        <v>401</v>
      </c>
      <c r="BF15" t="str">
        <f>HYPERLINK("http://dx.doi.org/10.7341/20231923","http://dx.doi.org/10.7341/20231923")</f>
        <v>http://dx.doi.org/10.7341/20231923</v>
      </c>
      <c r="BG15" t="s">
        <v>74</v>
      </c>
      <c r="BH15" t="s">
        <v>74</v>
      </c>
      <c r="BI15">
        <v>28</v>
      </c>
      <c r="BJ15" t="s">
        <v>402</v>
      </c>
      <c r="BK15" t="s">
        <v>128</v>
      </c>
      <c r="BL15" t="s">
        <v>350</v>
      </c>
      <c r="BM15" t="s">
        <v>403</v>
      </c>
      <c r="BN15" t="s">
        <v>74</v>
      </c>
      <c r="BO15" t="s">
        <v>404</v>
      </c>
      <c r="BP15" t="s">
        <v>74</v>
      </c>
      <c r="BQ15" t="s">
        <v>74</v>
      </c>
      <c r="BR15" t="s">
        <v>104</v>
      </c>
      <c r="BS15" t="s">
        <v>405</v>
      </c>
      <c r="BT15" t="str">
        <f>HYPERLINK("https%3A%2F%2Fwww.webofscience.com%2Fwos%2Fwoscc%2Ffull-record%2FWOS:001019463100001","View Full Record in Web of Science")</f>
        <v>View Full Record in Web of Science</v>
      </c>
    </row>
    <row r="16" spans="1:72" x14ac:dyDescent="0.25">
      <c r="A16" t="s">
        <v>72</v>
      </c>
      <c r="B16" t="s">
        <v>406</v>
      </c>
      <c r="C16" t="s">
        <v>74</v>
      </c>
      <c r="D16" t="s">
        <v>74</v>
      </c>
      <c r="E16" t="s">
        <v>74</v>
      </c>
      <c r="F16" t="s">
        <v>407</v>
      </c>
      <c r="G16" t="s">
        <v>74</v>
      </c>
      <c r="H16" t="s">
        <v>74</v>
      </c>
      <c r="I16" t="s">
        <v>408</v>
      </c>
      <c r="J16" t="s">
        <v>409</v>
      </c>
      <c r="K16" t="s">
        <v>74</v>
      </c>
      <c r="L16" t="s">
        <v>74</v>
      </c>
      <c r="M16" t="s">
        <v>78</v>
      </c>
      <c r="N16" t="s">
        <v>79</v>
      </c>
      <c r="O16" t="s">
        <v>74</v>
      </c>
      <c r="P16" t="s">
        <v>74</v>
      </c>
      <c r="Q16" t="s">
        <v>74</v>
      </c>
      <c r="R16" t="s">
        <v>74</v>
      </c>
      <c r="S16" t="s">
        <v>74</v>
      </c>
      <c r="T16" t="s">
        <v>410</v>
      </c>
      <c r="U16" t="s">
        <v>74</v>
      </c>
      <c r="V16" t="s">
        <v>411</v>
      </c>
      <c r="W16" t="s">
        <v>412</v>
      </c>
      <c r="X16" t="s">
        <v>74</v>
      </c>
      <c r="Y16" t="s">
        <v>413</v>
      </c>
      <c r="Z16" t="s">
        <v>414</v>
      </c>
      <c r="AA16" t="s">
        <v>74</v>
      </c>
      <c r="AB16" t="s">
        <v>74</v>
      </c>
      <c r="AC16" t="s">
        <v>74</v>
      </c>
      <c r="AD16" t="s">
        <v>74</v>
      </c>
      <c r="AE16" t="s">
        <v>74</v>
      </c>
      <c r="AF16" t="s">
        <v>74</v>
      </c>
      <c r="AG16">
        <v>47</v>
      </c>
      <c r="AH16">
        <v>0</v>
      </c>
      <c r="AI16">
        <v>0</v>
      </c>
      <c r="AJ16">
        <v>0</v>
      </c>
      <c r="AK16">
        <v>0</v>
      </c>
      <c r="AL16" t="s">
        <v>415</v>
      </c>
      <c r="AM16" t="s">
        <v>416</v>
      </c>
      <c r="AN16" t="s">
        <v>417</v>
      </c>
      <c r="AO16" t="s">
        <v>418</v>
      </c>
      <c r="AP16" t="s">
        <v>419</v>
      </c>
      <c r="AQ16" t="s">
        <v>74</v>
      </c>
      <c r="AR16" t="s">
        <v>420</v>
      </c>
      <c r="AS16" t="s">
        <v>421</v>
      </c>
      <c r="AT16" t="s">
        <v>74</v>
      </c>
      <c r="AU16">
        <v>2023</v>
      </c>
      <c r="AV16">
        <v>18</v>
      </c>
      <c r="AW16">
        <v>1</v>
      </c>
      <c r="AX16" t="s">
        <v>74</v>
      </c>
      <c r="AY16" t="s">
        <v>74</v>
      </c>
      <c r="AZ16" t="s">
        <v>74</v>
      </c>
      <c r="BA16" t="s">
        <v>74</v>
      </c>
      <c r="BB16">
        <v>139</v>
      </c>
      <c r="BC16">
        <v>161</v>
      </c>
      <c r="BD16" t="s">
        <v>74</v>
      </c>
      <c r="BE16" t="s">
        <v>74</v>
      </c>
      <c r="BF16" t="s">
        <v>74</v>
      </c>
      <c r="BG16" t="s">
        <v>74</v>
      </c>
      <c r="BH16" t="s">
        <v>74</v>
      </c>
      <c r="BI16">
        <v>23</v>
      </c>
      <c r="BJ16" t="s">
        <v>327</v>
      </c>
      <c r="BK16" t="s">
        <v>328</v>
      </c>
      <c r="BL16" t="s">
        <v>327</v>
      </c>
      <c r="BM16" t="s">
        <v>422</v>
      </c>
      <c r="BN16" t="s">
        <v>74</v>
      </c>
      <c r="BO16" t="s">
        <v>74</v>
      </c>
      <c r="BP16" t="s">
        <v>74</v>
      </c>
      <c r="BQ16" t="s">
        <v>74</v>
      </c>
      <c r="BR16" t="s">
        <v>104</v>
      </c>
      <c r="BS16" t="s">
        <v>423</v>
      </c>
      <c r="BT16" t="str">
        <f>HYPERLINK("https%3A%2F%2Fwww.webofscience.com%2Fwos%2Fwoscc%2Ffull-record%2FWOS:001021100200016","View Full Record in Web of Science")</f>
        <v>View Full Record in Web of Science</v>
      </c>
    </row>
    <row r="17" spans="1:72" x14ac:dyDescent="0.25">
      <c r="A17" t="s">
        <v>72</v>
      </c>
      <c r="B17" t="s">
        <v>424</v>
      </c>
      <c r="C17" t="s">
        <v>74</v>
      </c>
      <c r="D17" t="s">
        <v>74</v>
      </c>
      <c r="E17" t="s">
        <v>74</v>
      </c>
      <c r="F17" t="s">
        <v>425</v>
      </c>
      <c r="G17" t="s">
        <v>74</v>
      </c>
      <c r="H17" t="s">
        <v>74</v>
      </c>
      <c r="I17" t="s">
        <v>426</v>
      </c>
      <c r="J17" t="s">
        <v>427</v>
      </c>
      <c r="K17" t="s">
        <v>74</v>
      </c>
      <c r="L17" t="s">
        <v>74</v>
      </c>
      <c r="M17" t="s">
        <v>78</v>
      </c>
      <c r="N17" t="s">
        <v>79</v>
      </c>
      <c r="O17" t="s">
        <v>74</v>
      </c>
      <c r="P17" t="s">
        <v>74</v>
      </c>
      <c r="Q17" t="s">
        <v>74</v>
      </c>
      <c r="R17" t="s">
        <v>74</v>
      </c>
      <c r="S17" t="s">
        <v>74</v>
      </c>
      <c r="T17" t="s">
        <v>428</v>
      </c>
      <c r="U17" t="s">
        <v>429</v>
      </c>
      <c r="V17" t="s">
        <v>430</v>
      </c>
      <c r="W17" t="s">
        <v>431</v>
      </c>
      <c r="X17" t="s">
        <v>432</v>
      </c>
      <c r="Y17" t="s">
        <v>433</v>
      </c>
      <c r="Z17" t="s">
        <v>434</v>
      </c>
      <c r="AA17" t="s">
        <v>74</v>
      </c>
      <c r="AB17" t="s">
        <v>74</v>
      </c>
      <c r="AC17" t="s">
        <v>435</v>
      </c>
      <c r="AD17" t="s">
        <v>436</v>
      </c>
      <c r="AE17" t="s">
        <v>437</v>
      </c>
      <c r="AF17" t="s">
        <v>74</v>
      </c>
      <c r="AG17">
        <v>53</v>
      </c>
      <c r="AH17">
        <v>0</v>
      </c>
      <c r="AI17">
        <v>0</v>
      </c>
      <c r="AJ17">
        <v>3</v>
      </c>
      <c r="AK17">
        <v>3</v>
      </c>
      <c r="AL17" t="s">
        <v>438</v>
      </c>
      <c r="AM17" t="s">
        <v>439</v>
      </c>
      <c r="AN17" t="s">
        <v>440</v>
      </c>
      <c r="AO17" t="s">
        <v>441</v>
      </c>
      <c r="AP17" t="s">
        <v>442</v>
      </c>
      <c r="AQ17" t="s">
        <v>74</v>
      </c>
      <c r="AR17" t="s">
        <v>443</v>
      </c>
      <c r="AS17" t="s">
        <v>444</v>
      </c>
      <c r="AT17" t="s">
        <v>74</v>
      </c>
      <c r="AU17">
        <v>2023</v>
      </c>
      <c r="AV17">
        <v>11</v>
      </c>
      <c r="AW17">
        <v>3</v>
      </c>
      <c r="AX17" t="s">
        <v>74</v>
      </c>
      <c r="AY17" t="s">
        <v>74</v>
      </c>
      <c r="AZ17" t="s">
        <v>74</v>
      </c>
      <c r="BA17" t="s">
        <v>74</v>
      </c>
      <c r="BB17">
        <v>252</v>
      </c>
      <c r="BC17">
        <v>261</v>
      </c>
      <c r="BD17" t="s">
        <v>74</v>
      </c>
      <c r="BE17" t="s">
        <v>445</v>
      </c>
      <c r="BF17" t="str">
        <f>HYPERLINK("http://dx.doi.org/10.5114/hpr/165874","http://dx.doi.org/10.5114/hpr/165874")</f>
        <v>http://dx.doi.org/10.5114/hpr/165874</v>
      </c>
      <c r="BG17" t="s">
        <v>74</v>
      </c>
      <c r="BH17" t="s">
        <v>74</v>
      </c>
      <c r="BI17">
        <v>10</v>
      </c>
      <c r="BJ17" t="s">
        <v>446</v>
      </c>
      <c r="BK17" t="s">
        <v>128</v>
      </c>
      <c r="BL17" t="s">
        <v>279</v>
      </c>
      <c r="BM17" t="s">
        <v>447</v>
      </c>
      <c r="BN17" t="s">
        <v>74</v>
      </c>
      <c r="BO17" t="s">
        <v>181</v>
      </c>
      <c r="BP17" t="s">
        <v>74</v>
      </c>
      <c r="BQ17" t="s">
        <v>74</v>
      </c>
      <c r="BR17" t="s">
        <v>104</v>
      </c>
      <c r="BS17" t="s">
        <v>448</v>
      </c>
      <c r="BT17" t="str">
        <f>HYPERLINK("https%3A%2F%2Fwww.webofscience.com%2Fwos%2Fwoscc%2Ffull-record%2FWOS:001056095300007","View Full Record in Web of Science")</f>
        <v>View Full Record in Web of Science</v>
      </c>
    </row>
    <row r="18" spans="1:72" x14ac:dyDescent="0.25">
      <c r="A18" t="s">
        <v>72</v>
      </c>
      <c r="B18" t="s">
        <v>449</v>
      </c>
      <c r="C18" t="s">
        <v>74</v>
      </c>
      <c r="D18" t="s">
        <v>74</v>
      </c>
      <c r="E18" t="s">
        <v>74</v>
      </c>
      <c r="F18" t="s">
        <v>450</v>
      </c>
      <c r="G18" t="s">
        <v>74</v>
      </c>
      <c r="H18" t="s">
        <v>74</v>
      </c>
      <c r="I18" t="s">
        <v>451</v>
      </c>
      <c r="J18" t="s">
        <v>452</v>
      </c>
      <c r="K18" t="s">
        <v>74</v>
      </c>
      <c r="L18" t="s">
        <v>74</v>
      </c>
      <c r="M18" t="s">
        <v>78</v>
      </c>
      <c r="N18" t="s">
        <v>79</v>
      </c>
      <c r="O18" t="s">
        <v>74</v>
      </c>
      <c r="P18" t="s">
        <v>74</v>
      </c>
      <c r="Q18" t="s">
        <v>74</v>
      </c>
      <c r="R18" t="s">
        <v>74</v>
      </c>
      <c r="S18" t="s">
        <v>74</v>
      </c>
      <c r="T18" t="s">
        <v>453</v>
      </c>
      <c r="U18" t="s">
        <v>74</v>
      </c>
      <c r="V18" t="s">
        <v>454</v>
      </c>
      <c r="W18" t="s">
        <v>455</v>
      </c>
      <c r="X18" t="s">
        <v>74</v>
      </c>
      <c r="Y18" t="s">
        <v>456</v>
      </c>
      <c r="Z18" t="s">
        <v>457</v>
      </c>
      <c r="AA18" t="s">
        <v>74</v>
      </c>
      <c r="AB18" t="s">
        <v>74</v>
      </c>
      <c r="AC18" t="s">
        <v>74</v>
      </c>
      <c r="AD18" t="s">
        <v>74</v>
      </c>
      <c r="AE18" t="s">
        <v>74</v>
      </c>
      <c r="AF18" t="s">
        <v>74</v>
      </c>
      <c r="AG18">
        <v>20</v>
      </c>
      <c r="AH18">
        <v>0</v>
      </c>
      <c r="AI18">
        <v>0</v>
      </c>
      <c r="AJ18">
        <v>0</v>
      </c>
      <c r="AK18">
        <v>0</v>
      </c>
      <c r="AL18" t="s">
        <v>458</v>
      </c>
      <c r="AM18" t="s">
        <v>459</v>
      </c>
      <c r="AN18" t="s">
        <v>460</v>
      </c>
      <c r="AO18" t="s">
        <v>461</v>
      </c>
      <c r="AP18" t="s">
        <v>74</v>
      </c>
      <c r="AQ18" t="s">
        <v>74</v>
      </c>
      <c r="AR18" t="s">
        <v>462</v>
      </c>
      <c r="AS18" t="s">
        <v>463</v>
      </c>
      <c r="AT18" t="s">
        <v>74</v>
      </c>
      <c r="AU18">
        <v>2023</v>
      </c>
      <c r="AV18">
        <v>34</v>
      </c>
      <c r="AW18">
        <v>3</v>
      </c>
      <c r="AX18" t="s">
        <v>74</v>
      </c>
      <c r="AY18" t="s">
        <v>74</v>
      </c>
      <c r="AZ18" t="s">
        <v>74</v>
      </c>
      <c r="BA18" t="s">
        <v>74</v>
      </c>
      <c r="BB18">
        <v>269</v>
      </c>
      <c r="BC18">
        <v>279</v>
      </c>
      <c r="BD18" t="s">
        <v>74</v>
      </c>
      <c r="BE18" t="s">
        <v>464</v>
      </c>
      <c r="BF18" t="str">
        <f>HYPERLINK("http://dx.doi.org/10.6001/fil-soc.2023.34.3.7","http://dx.doi.org/10.6001/fil-soc.2023.34.3.7")</f>
        <v>http://dx.doi.org/10.6001/fil-soc.2023.34.3.7</v>
      </c>
      <c r="BG18" t="s">
        <v>74</v>
      </c>
      <c r="BH18" t="s">
        <v>74</v>
      </c>
      <c r="BI18">
        <v>11</v>
      </c>
      <c r="BJ18" t="s">
        <v>465</v>
      </c>
      <c r="BK18" t="s">
        <v>156</v>
      </c>
      <c r="BL18" t="s">
        <v>465</v>
      </c>
      <c r="BM18" t="s">
        <v>466</v>
      </c>
      <c r="BN18" t="s">
        <v>74</v>
      </c>
      <c r="BO18" t="s">
        <v>181</v>
      </c>
      <c r="BP18" t="s">
        <v>74</v>
      </c>
      <c r="BQ18" t="s">
        <v>74</v>
      </c>
      <c r="BR18" t="s">
        <v>104</v>
      </c>
      <c r="BS18" t="s">
        <v>467</v>
      </c>
      <c r="BT18" t="str">
        <f>HYPERLINK("https%3A%2F%2Fwww.webofscience.com%2Fwos%2Fwoscc%2Ffull-record%2FWOS:001067144200004","View Full Record in Web of Science")</f>
        <v>View Full Record in Web of Science</v>
      </c>
    </row>
    <row r="19" spans="1:72" x14ac:dyDescent="0.25">
      <c r="A19" t="s">
        <v>72</v>
      </c>
      <c r="B19" t="s">
        <v>468</v>
      </c>
      <c r="C19" t="s">
        <v>74</v>
      </c>
      <c r="D19" t="s">
        <v>74</v>
      </c>
      <c r="E19" t="s">
        <v>74</v>
      </c>
      <c r="F19" t="s">
        <v>469</v>
      </c>
      <c r="G19" t="s">
        <v>74</v>
      </c>
      <c r="H19" t="s">
        <v>74</v>
      </c>
      <c r="I19" t="s">
        <v>470</v>
      </c>
      <c r="J19" t="s">
        <v>471</v>
      </c>
      <c r="K19" t="s">
        <v>74</v>
      </c>
      <c r="L19" t="s">
        <v>74</v>
      </c>
      <c r="M19" t="s">
        <v>78</v>
      </c>
      <c r="N19" t="s">
        <v>110</v>
      </c>
      <c r="O19" t="s">
        <v>74</v>
      </c>
      <c r="P19" t="s">
        <v>74</v>
      </c>
      <c r="Q19" t="s">
        <v>74</v>
      </c>
      <c r="R19" t="s">
        <v>74</v>
      </c>
      <c r="S19" t="s">
        <v>74</v>
      </c>
      <c r="T19" t="s">
        <v>472</v>
      </c>
      <c r="U19" t="s">
        <v>473</v>
      </c>
      <c r="V19" t="s">
        <v>474</v>
      </c>
      <c r="W19" t="s">
        <v>475</v>
      </c>
      <c r="X19" t="s">
        <v>476</v>
      </c>
      <c r="Y19" t="s">
        <v>477</v>
      </c>
      <c r="Z19" t="s">
        <v>478</v>
      </c>
      <c r="AA19" t="s">
        <v>479</v>
      </c>
      <c r="AB19" t="s">
        <v>480</v>
      </c>
      <c r="AC19" t="s">
        <v>481</v>
      </c>
      <c r="AD19" t="s">
        <v>482</v>
      </c>
      <c r="AE19" t="s">
        <v>483</v>
      </c>
      <c r="AF19" t="s">
        <v>74</v>
      </c>
      <c r="AG19">
        <v>37</v>
      </c>
      <c r="AH19">
        <v>2</v>
      </c>
      <c r="AI19">
        <v>2</v>
      </c>
      <c r="AJ19">
        <v>18</v>
      </c>
      <c r="AK19">
        <v>39</v>
      </c>
      <c r="AL19" t="s">
        <v>117</v>
      </c>
      <c r="AM19" t="s">
        <v>118</v>
      </c>
      <c r="AN19" t="s">
        <v>119</v>
      </c>
      <c r="AO19" t="s">
        <v>484</v>
      </c>
      <c r="AP19" t="s">
        <v>485</v>
      </c>
      <c r="AQ19" t="s">
        <v>74</v>
      </c>
      <c r="AR19" t="s">
        <v>486</v>
      </c>
      <c r="AS19" t="s">
        <v>487</v>
      </c>
      <c r="AT19" t="s">
        <v>488</v>
      </c>
      <c r="AU19">
        <v>2022</v>
      </c>
      <c r="AV19" t="s">
        <v>74</v>
      </c>
      <c r="AW19" t="s">
        <v>74</v>
      </c>
      <c r="AX19" t="s">
        <v>74</v>
      </c>
      <c r="AY19" t="s">
        <v>74</v>
      </c>
      <c r="AZ19" t="s">
        <v>74</v>
      </c>
      <c r="BA19" t="s">
        <v>74</v>
      </c>
      <c r="BB19" t="s">
        <v>74</v>
      </c>
      <c r="BC19" t="s">
        <v>74</v>
      </c>
      <c r="BD19" t="s">
        <v>74</v>
      </c>
      <c r="BE19" t="s">
        <v>489</v>
      </c>
      <c r="BF19" t="str">
        <f>HYPERLINK("http://dx.doi.org/10.1080/02602938.2022.2161089","http://dx.doi.org/10.1080/02602938.2022.2161089")</f>
        <v>http://dx.doi.org/10.1080/02602938.2022.2161089</v>
      </c>
      <c r="BG19" t="s">
        <v>74</v>
      </c>
      <c r="BH19" t="s">
        <v>490</v>
      </c>
      <c r="BI19">
        <v>14</v>
      </c>
      <c r="BJ19" t="s">
        <v>254</v>
      </c>
      <c r="BK19" t="s">
        <v>101</v>
      </c>
      <c r="BL19" t="s">
        <v>254</v>
      </c>
      <c r="BM19" t="s">
        <v>491</v>
      </c>
      <c r="BN19" t="s">
        <v>74</v>
      </c>
      <c r="BO19" t="s">
        <v>74</v>
      </c>
      <c r="BP19" t="s">
        <v>74</v>
      </c>
      <c r="BQ19" t="s">
        <v>74</v>
      </c>
      <c r="BR19" t="s">
        <v>104</v>
      </c>
      <c r="BS19" t="s">
        <v>492</v>
      </c>
      <c r="BT19" t="str">
        <f>HYPERLINK("https%3A%2F%2Fwww.webofscience.com%2Fwos%2Fwoscc%2Ffull-record%2FWOS:000901893000001","View Full Record in Web of Science")</f>
        <v>View Full Record in Web of Science</v>
      </c>
    </row>
    <row r="20" spans="1:72" x14ac:dyDescent="0.25">
      <c r="A20" t="s">
        <v>72</v>
      </c>
      <c r="B20" t="s">
        <v>493</v>
      </c>
      <c r="C20" t="s">
        <v>74</v>
      </c>
      <c r="D20" t="s">
        <v>74</v>
      </c>
      <c r="E20" t="s">
        <v>74</v>
      </c>
      <c r="F20" t="s">
        <v>494</v>
      </c>
      <c r="G20" t="s">
        <v>74</v>
      </c>
      <c r="H20" t="s">
        <v>74</v>
      </c>
      <c r="I20" t="s">
        <v>495</v>
      </c>
      <c r="J20" t="s">
        <v>496</v>
      </c>
      <c r="K20" t="s">
        <v>74</v>
      </c>
      <c r="L20" t="s">
        <v>74</v>
      </c>
      <c r="M20" t="s">
        <v>78</v>
      </c>
      <c r="N20" t="s">
        <v>79</v>
      </c>
      <c r="O20" t="s">
        <v>74</v>
      </c>
      <c r="P20" t="s">
        <v>74</v>
      </c>
      <c r="Q20" t="s">
        <v>74</v>
      </c>
      <c r="R20" t="s">
        <v>74</v>
      </c>
      <c r="S20" t="s">
        <v>74</v>
      </c>
      <c r="T20" t="s">
        <v>497</v>
      </c>
      <c r="U20" t="s">
        <v>74</v>
      </c>
      <c r="V20" t="s">
        <v>498</v>
      </c>
      <c r="W20" t="s">
        <v>499</v>
      </c>
      <c r="X20" t="s">
        <v>500</v>
      </c>
      <c r="Y20" t="s">
        <v>501</v>
      </c>
      <c r="Z20" t="s">
        <v>502</v>
      </c>
      <c r="AA20" t="s">
        <v>74</v>
      </c>
      <c r="AB20" t="s">
        <v>74</v>
      </c>
      <c r="AC20" t="s">
        <v>503</v>
      </c>
      <c r="AD20" t="s">
        <v>503</v>
      </c>
      <c r="AE20" t="s">
        <v>504</v>
      </c>
      <c r="AF20" t="s">
        <v>74</v>
      </c>
      <c r="AG20">
        <v>22</v>
      </c>
      <c r="AH20">
        <v>0</v>
      </c>
      <c r="AI20">
        <v>0</v>
      </c>
      <c r="AJ20">
        <v>0</v>
      </c>
      <c r="AK20">
        <v>0</v>
      </c>
      <c r="AL20" t="s">
        <v>505</v>
      </c>
      <c r="AM20" t="s">
        <v>321</v>
      </c>
      <c r="AN20" t="s">
        <v>506</v>
      </c>
      <c r="AO20" t="s">
        <v>507</v>
      </c>
      <c r="AP20" t="s">
        <v>508</v>
      </c>
      <c r="AQ20" t="s">
        <v>74</v>
      </c>
      <c r="AR20" t="s">
        <v>509</v>
      </c>
      <c r="AS20" t="s">
        <v>510</v>
      </c>
      <c r="AT20" t="s">
        <v>511</v>
      </c>
      <c r="AU20">
        <v>2022</v>
      </c>
      <c r="AV20">
        <v>19</v>
      </c>
      <c r="AW20">
        <v>1</v>
      </c>
      <c r="AX20" t="s">
        <v>74</v>
      </c>
      <c r="AY20" t="s">
        <v>74</v>
      </c>
      <c r="AZ20" t="s">
        <v>74</v>
      </c>
      <c r="BA20" t="s">
        <v>74</v>
      </c>
      <c r="BB20">
        <v>86</v>
      </c>
      <c r="BC20">
        <v>95</v>
      </c>
      <c r="BD20" t="s">
        <v>74</v>
      </c>
      <c r="BE20" t="s">
        <v>512</v>
      </c>
      <c r="BF20" t="str">
        <f>HYPERLINK("http://dx.doi.org/10.2478/muso-2022-0006","http://dx.doi.org/10.2478/muso-2022-0006")</f>
        <v>http://dx.doi.org/10.2478/muso-2022-0006</v>
      </c>
      <c r="BG20" t="s">
        <v>74</v>
      </c>
      <c r="BH20" t="s">
        <v>74</v>
      </c>
      <c r="BI20">
        <v>10</v>
      </c>
      <c r="BJ20" t="s">
        <v>513</v>
      </c>
      <c r="BK20" t="s">
        <v>128</v>
      </c>
      <c r="BL20" t="s">
        <v>513</v>
      </c>
      <c r="BM20" t="s">
        <v>514</v>
      </c>
      <c r="BN20" t="s">
        <v>74</v>
      </c>
      <c r="BO20" t="s">
        <v>181</v>
      </c>
      <c r="BP20" t="s">
        <v>74</v>
      </c>
      <c r="BQ20" t="s">
        <v>74</v>
      </c>
      <c r="BR20" t="s">
        <v>104</v>
      </c>
      <c r="BS20" t="s">
        <v>515</v>
      </c>
      <c r="BT20" t="str">
        <f>HYPERLINK("https%3A%2F%2Fwww.webofscience.com%2Fwos%2Fwoscc%2Ffull-record%2FWOS:000939247200007","View Full Record in Web of Science")</f>
        <v>View Full Record in Web of Science</v>
      </c>
    </row>
    <row r="21" spans="1:72" x14ac:dyDescent="0.25">
      <c r="A21" t="s">
        <v>72</v>
      </c>
      <c r="B21" t="s">
        <v>516</v>
      </c>
      <c r="C21" t="s">
        <v>74</v>
      </c>
      <c r="D21" t="s">
        <v>74</v>
      </c>
      <c r="E21" t="s">
        <v>74</v>
      </c>
      <c r="F21" t="s">
        <v>517</v>
      </c>
      <c r="G21" t="s">
        <v>74</v>
      </c>
      <c r="H21" t="s">
        <v>74</v>
      </c>
      <c r="I21" t="s">
        <v>518</v>
      </c>
      <c r="J21" t="s">
        <v>163</v>
      </c>
      <c r="K21" t="s">
        <v>74</v>
      </c>
      <c r="L21" t="s">
        <v>74</v>
      </c>
      <c r="M21" t="s">
        <v>78</v>
      </c>
      <c r="N21" t="s">
        <v>79</v>
      </c>
      <c r="O21" t="s">
        <v>74</v>
      </c>
      <c r="P21" t="s">
        <v>74</v>
      </c>
      <c r="Q21" t="s">
        <v>74</v>
      </c>
      <c r="R21" t="s">
        <v>74</v>
      </c>
      <c r="S21" t="s">
        <v>74</v>
      </c>
      <c r="T21" t="s">
        <v>519</v>
      </c>
      <c r="U21" t="s">
        <v>74</v>
      </c>
      <c r="V21" t="s">
        <v>520</v>
      </c>
      <c r="W21" t="s">
        <v>521</v>
      </c>
      <c r="X21" t="s">
        <v>522</v>
      </c>
      <c r="Y21" t="s">
        <v>523</v>
      </c>
      <c r="Z21" t="s">
        <v>524</v>
      </c>
      <c r="AA21" t="s">
        <v>74</v>
      </c>
      <c r="AB21" t="s">
        <v>525</v>
      </c>
      <c r="AC21" t="s">
        <v>74</v>
      </c>
      <c r="AD21" t="s">
        <v>74</v>
      </c>
      <c r="AE21" t="s">
        <v>74</v>
      </c>
      <c r="AF21" t="s">
        <v>74</v>
      </c>
      <c r="AG21">
        <v>76</v>
      </c>
      <c r="AH21">
        <v>0</v>
      </c>
      <c r="AI21">
        <v>0</v>
      </c>
      <c r="AJ21">
        <v>7</v>
      </c>
      <c r="AK21">
        <v>12</v>
      </c>
      <c r="AL21" t="s">
        <v>169</v>
      </c>
      <c r="AM21" t="s">
        <v>170</v>
      </c>
      <c r="AN21" t="s">
        <v>171</v>
      </c>
      <c r="AO21" t="s">
        <v>74</v>
      </c>
      <c r="AP21" t="s">
        <v>172</v>
      </c>
      <c r="AQ21" t="s">
        <v>74</v>
      </c>
      <c r="AR21" t="s">
        <v>173</v>
      </c>
      <c r="AS21" t="s">
        <v>174</v>
      </c>
      <c r="AT21" t="s">
        <v>98</v>
      </c>
      <c r="AU21">
        <v>2022</v>
      </c>
      <c r="AV21">
        <v>14</v>
      </c>
      <c r="AW21">
        <v>24</v>
      </c>
      <c r="AX21" t="s">
        <v>74</v>
      </c>
      <c r="AY21" t="s">
        <v>74</v>
      </c>
      <c r="AZ21" t="s">
        <v>74</v>
      </c>
      <c r="BA21" t="s">
        <v>74</v>
      </c>
      <c r="BB21" t="s">
        <v>74</v>
      </c>
      <c r="BC21" t="s">
        <v>74</v>
      </c>
      <c r="BD21">
        <v>16833</v>
      </c>
      <c r="BE21" t="s">
        <v>526</v>
      </c>
      <c r="BF21" t="str">
        <f>HYPERLINK("http://dx.doi.org/10.3390/su142416833","http://dx.doi.org/10.3390/su142416833")</f>
        <v>http://dx.doi.org/10.3390/su142416833</v>
      </c>
      <c r="BG21" t="s">
        <v>74</v>
      </c>
      <c r="BH21" t="s">
        <v>74</v>
      </c>
      <c r="BI21">
        <v>21</v>
      </c>
      <c r="BJ21" t="s">
        <v>177</v>
      </c>
      <c r="BK21" t="s">
        <v>178</v>
      </c>
      <c r="BL21" t="s">
        <v>179</v>
      </c>
      <c r="BM21" t="s">
        <v>527</v>
      </c>
      <c r="BN21" t="s">
        <v>74</v>
      </c>
      <c r="BO21" t="s">
        <v>181</v>
      </c>
      <c r="BP21" t="s">
        <v>74</v>
      </c>
      <c r="BQ21" t="s">
        <v>74</v>
      </c>
      <c r="BR21" t="s">
        <v>104</v>
      </c>
      <c r="BS21" t="s">
        <v>528</v>
      </c>
      <c r="BT21" t="str">
        <f>HYPERLINK("https%3A%2F%2Fwww.webofscience.com%2Fwos%2Fwoscc%2Ffull-record%2FWOS:000903299900001","View Full Record in Web of Science")</f>
        <v>View Full Record in Web of Science</v>
      </c>
    </row>
    <row r="22" spans="1:72" x14ac:dyDescent="0.25">
      <c r="A22" t="s">
        <v>72</v>
      </c>
      <c r="B22" t="s">
        <v>529</v>
      </c>
      <c r="C22" t="s">
        <v>74</v>
      </c>
      <c r="D22" t="s">
        <v>74</v>
      </c>
      <c r="E22" t="s">
        <v>74</v>
      </c>
      <c r="F22" t="s">
        <v>530</v>
      </c>
      <c r="G22" t="s">
        <v>74</v>
      </c>
      <c r="H22" t="s">
        <v>74</v>
      </c>
      <c r="I22" t="s">
        <v>531</v>
      </c>
      <c r="J22" t="s">
        <v>532</v>
      </c>
      <c r="K22" t="s">
        <v>74</v>
      </c>
      <c r="L22" t="s">
        <v>74</v>
      </c>
      <c r="M22" t="s">
        <v>78</v>
      </c>
      <c r="N22" t="s">
        <v>79</v>
      </c>
      <c r="O22" t="s">
        <v>74</v>
      </c>
      <c r="P22" t="s">
        <v>74</v>
      </c>
      <c r="Q22" t="s">
        <v>74</v>
      </c>
      <c r="R22" t="s">
        <v>74</v>
      </c>
      <c r="S22" t="s">
        <v>74</v>
      </c>
      <c r="T22" t="s">
        <v>533</v>
      </c>
      <c r="U22" t="s">
        <v>74</v>
      </c>
      <c r="V22" t="s">
        <v>534</v>
      </c>
      <c r="W22" t="s">
        <v>535</v>
      </c>
      <c r="X22" t="s">
        <v>536</v>
      </c>
      <c r="Y22" t="s">
        <v>537</v>
      </c>
      <c r="Z22" t="s">
        <v>538</v>
      </c>
      <c r="AA22" t="s">
        <v>539</v>
      </c>
      <c r="AB22" t="s">
        <v>540</v>
      </c>
      <c r="AC22" t="s">
        <v>541</v>
      </c>
      <c r="AD22" t="s">
        <v>542</v>
      </c>
      <c r="AE22" t="s">
        <v>543</v>
      </c>
      <c r="AF22" t="s">
        <v>74</v>
      </c>
      <c r="AG22">
        <v>25</v>
      </c>
      <c r="AH22">
        <v>0</v>
      </c>
      <c r="AI22">
        <v>0</v>
      </c>
      <c r="AJ22">
        <v>0</v>
      </c>
      <c r="AK22">
        <v>1</v>
      </c>
      <c r="AL22" t="s">
        <v>505</v>
      </c>
      <c r="AM22" t="s">
        <v>321</v>
      </c>
      <c r="AN22" t="s">
        <v>506</v>
      </c>
      <c r="AO22" t="s">
        <v>544</v>
      </c>
      <c r="AP22" t="s">
        <v>545</v>
      </c>
      <c r="AQ22" t="s">
        <v>74</v>
      </c>
      <c r="AR22" t="s">
        <v>546</v>
      </c>
      <c r="AS22" t="s">
        <v>547</v>
      </c>
      <c r="AT22" t="s">
        <v>511</v>
      </c>
      <c r="AU22">
        <v>2022</v>
      </c>
      <c r="AV22">
        <v>27</v>
      </c>
      <c r="AW22" t="s">
        <v>548</v>
      </c>
      <c r="AX22" t="s">
        <v>74</v>
      </c>
      <c r="AY22" t="s">
        <v>74</v>
      </c>
      <c r="AZ22" t="s">
        <v>74</v>
      </c>
      <c r="BA22" t="s">
        <v>74</v>
      </c>
      <c r="BB22">
        <v>165</v>
      </c>
      <c r="BC22">
        <v>181</v>
      </c>
      <c r="BD22" t="s">
        <v>74</v>
      </c>
      <c r="BE22" t="s">
        <v>549</v>
      </c>
      <c r="BF22" t="str">
        <f>HYPERLINK("http://dx.doi.org/10.2478/cdem-2022-0010","http://dx.doi.org/10.2478/cdem-2022-0010")</f>
        <v>http://dx.doi.org/10.2478/cdem-2022-0010</v>
      </c>
      <c r="BG22" t="s">
        <v>74</v>
      </c>
      <c r="BH22" t="s">
        <v>74</v>
      </c>
      <c r="BI22">
        <v>17</v>
      </c>
      <c r="BJ22" t="s">
        <v>550</v>
      </c>
      <c r="BK22" t="s">
        <v>128</v>
      </c>
      <c r="BL22" t="s">
        <v>551</v>
      </c>
      <c r="BM22" t="s">
        <v>552</v>
      </c>
      <c r="BN22" t="s">
        <v>74</v>
      </c>
      <c r="BO22" t="s">
        <v>181</v>
      </c>
      <c r="BP22" t="s">
        <v>74</v>
      </c>
      <c r="BQ22" t="s">
        <v>74</v>
      </c>
      <c r="BR22" t="s">
        <v>104</v>
      </c>
      <c r="BS22" t="s">
        <v>553</v>
      </c>
      <c r="BT22" t="str">
        <f>HYPERLINK("https%3A%2F%2Fwww.webofscience.com%2Fwos%2Fwoscc%2Ffull-record%2FWOS:000924188100010","View Full Record in Web of Science")</f>
        <v>View Full Record in Web of Science</v>
      </c>
    </row>
    <row r="23" spans="1:72" x14ac:dyDescent="0.25">
      <c r="A23" t="s">
        <v>72</v>
      </c>
      <c r="B23" t="s">
        <v>554</v>
      </c>
      <c r="C23" t="s">
        <v>74</v>
      </c>
      <c r="D23" t="s">
        <v>74</v>
      </c>
      <c r="E23" t="s">
        <v>74</v>
      </c>
      <c r="F23" t="s">
        <v>555</v>
      </c>
      <c r="G23" t="s">
        <v>74</v>
      </c>
      <c r="H23" t="s">
        <v>74</v>
      </c>
      <c r="I23" t="s">
        <v>556</v>
      </c>
      <c r="J23" t="s">
        <v>557</v>
      </c>
      <c r="K23" t="s">
        <v>74</v>
      </c>
      <c r="L23" t="s">
        <v>74</v>
      </c>
      <c r="M23" t="s">
        <v>78</v>
      </c>
      <c r="N23" t="s">
        <v>79</v>
      </c>
      <c r="O23" t="s">
        <v>74</v>
      </c>
      <c r="P23" t="s">
        <v>74</v>
      </c>
      <c r="Q23" t="s">
        <v>74</v>
      </c>
      <c r="R23" t="s">
        <v>74</v>
      </c>
      <c r="S23" t="s">
        <v>74</v>
      </c>
      <c r="T23" t="s">
        <v>558</v>
      </c>
      <c r="U23" t="s">
        <v>74</v>
      </c>
      <c r="V23" t="s">
        <v>559</v>
      </c>
      <c r="W23" t="s">
        <v>560</v>
      </c>
      <c r="X23" t="s">
        <v>561</v>
      </c>
      <c r="Y23" t="s">
        <v>562</v>
      </c>
      <c r="Z23" t="s">
        <v>563</v>
      </c>
      <c r="AA23" t="s">
        <v>74</v>
      </c>
      <c r="AB23" t="s">
        <v>564</v>
      </c>
      <c r="AC23" t="s">
        <v>74</v>
      </c>
      <c r="AD23" t="s">
        <v>74</v>
      </c>
      <c r="AE23" t="s">
        <v>74</v>
      </c>
      <c r="AF23" t="s">
        <v>74</v>
      </c>
      <c r="AG23">
        <v>36</v>
      </c>
      <c r="AH23">
        <v>2</v>
      </c>
      <c r="AI23">
        <v>2</v>
      </c>
      <c r="AJ23">
        <v>8</v>
      </c>
      <c r="AK23">
        <v>8</v>
      </c>
      <c r="AL23" t="s">
        <v>565</v>
      </c>
      <c r="AM23" t="s">
        <v>566</v>
      </c>
      <c r="AN23" t="s">
        <v>567</v>
      </c>
      <c r="AO23" t="s">
        <v>568</v>
      </c>
      <c r="AP23" t="s">
        <v>569</v>
      </c>
      <c r="AQ23" t="s">
        <v>74</v>
      </c>
      <c r="AR23" t="s">
        <v>570</v>
      </c>
      <c r="AS23" t="s">
        <v>571</v>
      </c>
      <c r="AT23" t="s">
        <v>572</v>
      </c>
      <c r="AU23">
        <v>2022</v>
      </c>
      <c r="AV23">
        <v>10</v>
      </c>
      <c r="AW23">
        <v>1</v>
      </c>
      <c r="AX23" t="s">
        <v>74</v>
      </c>
      <c r="AY23" t="s">
        <v>74</v>
      </c>
      <c r="AZ23" t="s">
        <v>74</v>
      </c>
      <c r="BA23" t="s">
        <v>74</v>
      </c>
      <c r="BB23">
        <v>263</v>
      </c>
      <c r="BC23" t="s">
        <v>573</v>
      </c>
      <c r="BD23" t="s">
        <v>74</v>
      </c>
      <c r="BE23" t="s">
        <v>574</v>
      </c>
      <c r="BF23" t="str">
        <f>HYPERLINK("http://dx.doi.org/10.18543/tjhe.2172","http://dx.doi.org/10.18543/tjhe.2172")</f>
        <v>http://dx.doi.org/10.18543/tjhe.2172</v>
      </c>
      <c r="BG23" t="s">
        <v>74</v>
      </c>
      <c r="BH23" t="s">
        <v>74</v>
      </c>
      <c r="BI23">
        <v>23</v>
      </c>
      <c r="BJ23" t="s">
        <v>254</v>
      </c>
      <c r="BK23" t="s">
        <v>128</v>
      </c>
      <c r="BL23" t="s">
        <v>254</v>
      </c>
      <c r="BM23" t="s">
        <v>575</v>
      </c>
      <c r="BN23" t="s">
        <v>74</v>
      </c>
      <c r="BO23" t="s">
        <v>181</v>
      </c>
      <c r="BP23" t="s">
        <v>74</v>
      </c>
      <c r="BQ23" t="s">
        <v>74</v>
      </c>
      <c r="BR23" t="s">
        <v>104</v>
      </c>
      <c r="BS23" t="s">
        <v>576</v>
      </c>
      <c r="BT23" t="str">
        <f>HYPERLINK("https%3A%2F%2Fwww.webofscience.com%2Fwos%2Fwoscc%2Ffull-record%2FWOS:000920911800011","View Full Record in Web of Science")</f>
        <v>View Full Record in Web of Science</v>
      </c>
    </row>
    <row r="24" spans="1:72" x14ac:dyDescent="0.25">
      <c r="A24" t="s">
        <v>72</v>
      </c>
      <c r="B24" t="s">
        <v>577</v>
      </c>
      <c r="C24" t="s">
        <v>74</v>
      </c>
      <c r="D24" t="s">
        <v>74</v>
      </c>
      <c r="E24" t="s">
        <v>74</v>
      </c>
      <c r="F24" t="s">
        <v>578</v>
      </c>
      <c r="G24" t="s">
        <v>74</v>
      </c>
      <c r="H24" t="s">
        <v>74</v>
      </c>
      <c r="I24" t="s">
        <v>579</v>
      </c>
      <c r="J24" t="s">
        <v>580</v>
      </c>
      <c r="K24" t="s">
        <v>74</v>
      </c>
      <c r="L24" t="s">
        <v>74</v>
      </c>
      <c r="M24" t="s">
        <v>78</v>
      </c>
      <c r="N24" t="s">
        <v>79</v>
      </c>
      <c r="O24" t="s">
        <v>74</v>
      </c>
      <c r="P24" t="s">
        <v>74</v>
      </c>
      <c r="Q24" t="s">
        <v>74</v>
      </c>
      <c r="R24" t="s">
        <v>74</v>
      </c>
      <c r="S24" t="s">
        <v>74</v>
      </c>
      <c r="T24" t="s">
        <v>581</v>
      </c>
      <c r="U24" t="s">
        <v>582</v>
      </c>
      <c r="V24" t="s">
        <v>583</v>
      </c>
      <c r="W24" t="s">
        <v>584</v>
      </c>
      <c r="X24" t="s">
        <v>585</v>
      </c>
      <c r="Y24" t="s">
        <v>586</v>
      </c>
      <c r="Z24" t="s">
        <v>587</v>
      </c>
      <c r="AA24" t="s">
        <v>588</v>
      </c>
      <c r="AB24" t="s">
        <v>589</v>
      </c>
      <c r="AC24" t="s">
        <v>590</v>
      </c>
      <c r="AD24" t="s">
        <v>591</v>
      </c>
      <c r="AE24" t="s">
        <v>592</v>
      </c>
      <c r="AF24" t="s">
        <v>74</v>
      </c>
      <c r="AG24">
        <v>75</v>
      </c>
      <c r="AH24">
        <v>3</v>
      </c>
      <c r="AI24">
        <v>3</v>
      </c>
      <c r="AJ24">
        <v>15</v>
      </c>
      <c r="AK24">
        <v>28</v>
      </c>
      <c r="AL24" t="s">
        <v>91</v>
      </c>
      <c r="AM24" t="s">
        <v>92</v>
      </c>
      <c r="AN24" t="s">
        <v>93</v>
      </c>
      <c r="AO24" t="s">
        <v>593</v>
      </c>
      <c r="AP24" t="s">
        <v>594</v>
      </c>
      <c r="AQ24" t="s">
        <v>74</v>
      </c>
      <c r="AR24" t="s">
        <v>595</v>
      </c>
      <c r="AS24" t="s">
        <v>596</v>
      </c>
      <c r="AT24" t="s">
        <v>597</v>
      </c>
      <c r="AU24">
        <v>2023</v>
      </c>
      <c r="AV24">
        <v>28</v>
      </c>
      <c r="AW24">
        <v>2</v>
      </c>
      <c r="AX24" t="s">
        <v>74</v>
      </c>
      <c r="AY24" t="s">
        <v>74</v>
      </c>
      <c r="AZ24" t="s">
        <v>74</v>
      </c>
      <c r="BA24" t="s">
        <v>74</v>
      </c>
      <c r="BB24">
        <v>651</v>
      </c>
      <c r="BC24">
        <v>681</v>
      </c>
      <c r="BD24" t="s">
        <v>74</v>
      </c>
      <c r="BE24" t="s">
        <v>598</v>
      </c>
      <c r="BF24" t="str">
        <f>HYPERLINK("http://dx.doi.org/10.1007/s10758-022-09626-6","http://dx.doi.org/10.1007/s10758-022-09626-6")</f>
        <v>http://dx.doi.org/10.1007/s10758-022-09626-6</v>
      </c>
      <c r="BG24" t="s">
        <v>74</v>
      </c>
      <c r="BH24" t="s">
        <v>599</v>
      </c>
      <c r="BI24">
        <v>31</v>
      </c>
      <c r="BJ24" t="s">
        <v>254</v>
      </c>
      <c r="BK24" t="s">
        <v>128</v>
      </c>
      <c r="BL24" t="s">
        <v>254</v>
      </c>
      <c r="BM24" t="s">
        <v>600</v>
      </c>
      <c r="BN24" t="s">
        <v>74</v>
      </c>
      <c r="BO24" t="s">
        <v>130</v>
      </c>
      <c r="BP24" t="s">
        <v>74</v>
      </c>
      <c r="BQ24" t="s">
        <v>74</v>
      </c>
      <c r="BR24" t="s">
        <v>104</v>
      </c>
      <c r="BS24" t="s">
        <v>601</v>
      </c>
      <c r="BT24" t="str">
        <f>HYPERLINK("https%3A%2F%2Fwww.webofscience.com%2Fwos%2Fwoscc%2Ffull-record%2FWOS:000876826000001","View Full Record in Web of Science")</f>
        <v>View Full Record in Web of Science</v>
      </c>
    </row>
    <row r="25" spans="1:72" x14ac:dyDescent="0.25">
      <c r="A25" t="s">
        <v>72</v>
      </c>
      <c r="B25" t="s">
        <v>602</v>
      </c>
      <c r="C25" t="s">
        <v>74</v>
      </c>
      <c r="D25" t="s">
        <v>74</v>
      </c>
      <c r="E25" t="s">
        <v>74</v>
      </c>
      <c r="F25" t="s">
        <v>603</v>
      </c>
      <c r="G25" t="s">
        <v>74</v>
      </c>
      <c r="H25" t="s">
        <v>74</v>
      </c>
      <c r="I25" t="s">
        <v>604</v>
      </c>
      <c r="J25" t="s">
        <v>605</v>
      </c>
      <c r="K25" t="s">
        <v>74</v>
      </c>
      <c r="L25" t="s">
        <v>74</v>
      </c>
      <c r="M25" t="s">
        <v>78</v>
      </c>
      <c r="N25" t="s">
        <v>79</v>
      </c>
      <c r="O25" t="s">
        <v>74</v>
      </c>
      <c r="P25" t="s">
        <v>74</v>
      </c>
      <c r="Q25" t="s">
        <v>74</v>
      </c>
      <c r="R25" t="s">
        <v>74</v>
      </c>
      <c r="S25" t="s">
        <v>74</v>
      </c>
      <c r="T25" t="s">
        <v>606</v>
      </c>
      <c r="U25" t="s">
        <v>74</v>
      </c>
      <c r="V25" t="s">
        <v>607</v>
      </c>
      <c r="W25" t="s">
        <v>608</v>
      </c>
      <c r="X25" t="s">
        <v>609</v>
      </c>
      <c r="Y25" t="s">
        <v>610</v>
      </c>
      <c r="Z25" t="s">
        <v>611</v>
      </c>
      <c r="AA25" t="s">
        <v>612</v>
      </c>
      <c r="AB25" t="s">
        <v>613</v>
      </c>
      <c r="AC25" t="s">
        <v>614</v>
      </c>
      <c r="AD25" t="s">
        <v>614</v>
      </c>
      <c r="AE25" t="s">
        <v>615</v>
      </c>
      <c r="AF25" t="s">
        <v>74</v>
      </c>
      <c r="AG25">
        <v>38</v>
      </c>
      <c r="AH25">
        <v>1</v>
      </c>
      <c r="AI25">
        <v>1</v>
      </c>
      <c r="AJ25">
        <v>3</v>
      </c>
      <c r="AK25">
        <v>5</v>
      </c>
      <c r="AL25" t="s">
        <v>117</v>
      </c>
      <c r="AM25" t="s">
        <v>118</v>
      </c>
      <c r="AN25" t="s">
        <v>119</v>
      </c>
      <c r="AO25" t="s">
        <v>616</v>
      </c>
      <c r="AP25" t="s">
        <v>617</v>
      </c>
      <c r="AQ25" t="s">
        <v>74</v>
      </c>
      <c r="AR25" t="s">
        <v>618</v>
      </c>
      <c r="AS25" t="s">
        <v>619</v>
      </c>
      <c r="AT25" t="s">
        <v>620</v>
      </c>
      <c r="AU25">
        <v>2023</v>
      </c>
      <c r="AV25">
        <v>47</v>
      </c>
      <c r="AW25">
        <v>3</v>
      </c>
      <c r="AX25" t="s">
        <v>74</v>
      </c>
      <c r="AY25" t="s">
        <v>74</v>
      </c>
      <c r="AZ25" t="s">
        <v>74</v>
      </c>
      <c r="BA25" t="s">
        <v>74</v>
      </c>
      <c r="BB25">
        <v>378</v>
      </c>
      <c r="BC25">
        <v>390</v>
      </c>
      <c r="BD25" t="s">
        <v>74</v>
      </c>
      <c r="BE25" t="s">
        <v>621</v>
      </c>
      <c r="BF25" t="str">
        <f>HYPERLINK("http://dx.doi.org/10.1080/0309877X.2022.2131379","http://dx.doi.org/10.1080/0309877X.2022.2131379")</f>
        <v>http://dx.doi.org/10.1080/0309877X.2022.2131379</v>
      </c>
      <c r="BG25" t="s">
        <v>74</v>
      </c>
      <c r="BH25" t="s">
        <v>599</v>
      </c>
      <c r="BI25">
        <v>13</v>
      </c>
      <c r="BJ25" t="s">
        <v>254</v>
      </c>
      <c r="BK25" t="s">
        <v>128</v>
      </c>
      <c r="BL25" t="s">
        <v>254</v>
      </c>
      <c r="BM25" t="s">
        <v>622</v>
      </c>
      <c r="BN25" t="s">
        <v>74</v>
      </c>
      <c r="BO25" t="s">
        <v>74</v>
      </c>
      <c r="BP25" t="s">
        <v>74</v>
      </c>
      <c r="BQ25" t="s">
        <v>74</v>
      </c>
      <c r="BR25" t="s">
        <v>104</v>
      </c>
      <c r="BS25" t="s">
        <v>623</v>
      </c>
      <c r="BT25" t="str">
        <f>HYPERLINK("https%3A%2F%2Fwww.webofscience.com%2Fwos%2Fwoscc%2Ffull-record%2FWOS:000865028000001","View Full Record in Web of Science")</f>
        <v>View Full Record in Web of Science</v>
      </c>
    </row>
    <row r="26" spans="1:72" x14ac:dyDescent="0.25">
      <c r="A26" t="s">
        <v>72</v>
      </c>
      <c r="B26" t="s">
        <v>624</v>
      </c>
      <c r="C26" t="s">
        <v>74</v>
      </c>
      <c r="D26" t="s">
        <v>74</v>
      </c>
      <c r="E26" t="s">
        <v>74</v>
      </c>
      <c r="F26" t="s">
        <v>625</v>
      </c>
      <c r="G26" t="s">
        <v>74</v>
      </c>
      <c r="H26" t="s">
        <v>74</v>
      </c>
      <c r="I26" t="s">
        <v>626</v>
      </c>
      <c r="J26" t="s">
        <v>627</v>
      </c>
      <c r="K26" t="s">
        <v>74</v>
      </c>
      <c r="L26" t="s">
        <v>74</v>
      </c>
      <c r="M26" t="s">
        <v>78</v>
      </c>
      <c r="N26" t="s">
        <v>79</v>
      </c>
      <c r="O26" t="s">
        <v>74</v>
      </c>
      <c r="P26" t="s">
        <v>74</v>
      </c>
      <c r="Q26" t="s">
        <v>74</v>
      </c>
      <c r="R26" t="s">
        <v>74</v>
      </c>
      <c r="S26" t="s">
        <v>74</v>
      </c>
      <c r="T26" t="s">
        <v>628</v>
      </c>
      <c r="U26" t="s">
        <v>74</v>
      </c>
      <c r="V26" t="s">
        <v>629</v>
      </c>
      <c r="W26" t="s">
        <v>630</v>
      </c>
      <c r="X26" t="s">
        <v>631</v>
      </c>
      <c r="Y26" t="s">
        <v>632</v>
      </c>
      <c r="Z26" t="s">
        <v>633</v>
      </c>
      <c r="AA26" t="s">
        <v>74</v>
      </c>
      <c r="AB26" t="s">
        <v>634</v>
      </c>
      <c r="AC26" t="s">
        <v>635</v>
      </c>
      <c r="AD26" t="s">
        <v>636</v>
      </c>
      <c r="AE26" t="s">
        <v>637</v>
      </c>
      <c r="AF26" t="s">
        <v>74</v>
      </c>
      <c r="AG26">
        <v>10</v>
      </c>
      <c r="AH26">
        <v>0</v>
      </c>
      <c r="AI26">
        <v>0</v>
      </c>
      <c r="AJ26">
        <v>0</v>
      </c>
      <c r="AK26">
        <v>1</v>
      </c>
      <c r="AL26" t="s">
        <v>638</v>
      </c>
      <c r="AM26" t="s">
        <v>639</v>
      </c>
      <c r="AN26" t="s">
        <v>640</v>
      </c>
      <c r="AO26" t="s">
        <v>74</v>
      </c>
      <c r="AP26" t="s">
        <v>641</v>
      </c>
      <c r="AQ26" t="s">
        <v>74</v>
      </c>
      <c r="AR26" t="s">
        <v>627</v>
      </c>
      <c r="AS26" t="s">
        <v>642</v>
      </c>
      <c r="AT26" t="s">
        <v>74</v>
      </c>
      <c r="AU26">
        <v>2022</v>
      </c>
      <c r="AV26">
        <v>9</v>
      </c>
      <c r="AW26" t="s">
        <v>74</v>
      </c>
      <c r="AX26" t="s">
        <v>74</v>
      </c>
      <c r="AY26" t="s">
        <v>74</v>
      </c>
      <c r="AZ26" t="s">
        <v>74</v>
      </c>
      <c r="BA26" t="s">
        <v>74</v>
      </c>
      <c r="BB26" t="s">
        <v>74</v>
      </c>
      <c r="BC26" t="s">
        <v>74</v>
      </c>
      <c r="BD26">
        <v>101863</v>
      </c>
      <c r="BE26" t="s">
        <v>643</v>
      </c>
      <c r="BF26" t="str">
        <f>HYPERLINK("http://dx.doi.org/10.1016/j.mex.2022.101863","http://dx.doi.org/10.1016/j.mex.2022.101863")</f>
        <v>http://dx.doi.org/10.1016/j.mex.2022.101863</v>
      </c>
      <c r="BG26" t="s">
        <v>74</v>
      </c>
      <c r="BH26" t="s">
        <v>644</v>
      </c>
      <c r="BI26">
        <v>9</v>
      </c>
      <c r="BJ26" t="s">
        <v>550</v>
      </c>
      <c r="BK26" t="s">
        <v>128</v>
      </c>
      <c r="BL26" t="s">
        <v>551</v>
      </c>
      <c r="BM26" t="s">
        <v>645</v>
      </c>
      <c r="BN26">
        <v>36176334</v>
      </c>
      <c r="BO26" t="s">
        <v>281</v>
      </c>
      <c r="BP26" t="s">
        <v>74</v>
      </c>
      <c r="BQ26" t="s">
        <v>74</v>
      </c>
      <c r="BR26" t="s">
        <v>104</v>
      </c>
      <c r="BS26" t="s">
        <v>646</v>
      </c>
      <c r="BT26" t="str">
        <f>HYPERLINK("https%3A%2F%2Fwww.webofscience.com%2Fwos%2Fwoscc%2Ffull-record%2FWOS:000869737900005","View Full Record in Web of Science")</f>
        <v>View Full Record in Web of Science</v>
      </c>
    </row>
    <row r="27" spans="1:72" x14ac:dyDescent="0.25">
      <c r="A27" t="s">
        <v>72</v>
      </c>
      <c r="B27" t="s">
        <v>647</v>
      </c>
      <c r="C27" t="s">
        <v>74</v>
      </c>
      <c r="D27" t="s">
        <v>74</v>
      </c>
      <c r="E27" t="s">
        <v>74</v>
      </c>
      <c r="F27" t="s">
        <v>648</v>
      </c>
      <c r="G27" t="s">
        <v>74</v>
      </c>
      <c r="H27" t="s">
        <v>74</v>
      </c>
      <c r="I27" t="s">
        <v>649</v>
      </c>
      <c r="J27" t="s">
        <v>163</v>
      </c>
      <c r="K27" t="s">
        <v>74</v>
      </c>
      <c r="L27" t="s">
        <v>74</v>
      </c>
      <c r="M27" t="s">
        <v>78</v>
      </c>
      <c r="N27" t="s">
        <v>79</v>
      </c>
      <c r="O27" t="s">
        <v>74</v>
      </c>
      <c r="P27" t="s">
        <v>74</v>
      </c>
      <c r="Q27" t="s">
        <v>74</v>
      </c>
      <c r="R27" t="s">
        <v>74</v>
      </c>
      <c r="S27" t="s">
        <v>74</v>
      </c>
      <c r="T27" t="s">
        <v>650</v>
      </c>
      <c r="U27" t="s">
        <v>651</v>
      </c>
      <c r="V27" t="s">
        <v>652</v>
      </c>
      <c r="W27" t="s">
        <v>653</v>
      </c>
      <c r="X27" t="s">
        <v>654</v>
      </c>
      <c r="Y27" t="s">
        <v>655</v>
      </c>
      <c r="Z27" t="s">
        <v>656</v>
      </c>
      <c r="AA27" t="s">
        <v>657</v>
      </c>
      <c r="AB27" t="s">
        <v>658</v>
      </c>
      <c r="AC27" t="s">
        <v>74</v>
      </c>
      <c r="AD27" t="s">
        <v>74</v>
      </c>
      <c r="AE27" t="s">
        <v>74</v>
      </c>
      <c r="AF27" t="s">
        <v>74</v>
      </c>
      <c r="AG27">
        <v>60</v>
      </c>
      <c r="AH27">
        <v>0</v>
      </c>
      <c r="AI27">
        <v>0</v>
      </c>
      <c r="AJ27">
        <v>1</v>
      </c>
      <c r="AK27">
        <v>3</v>
      </c>
      <c r="AL27" t="s">
        <v>169</v>
      </c>
      <c r="AM27" t="s">
        <v>170</v>
      </c>
      <c r="AN27" t="s">
        <v>171</v>
      </c>
      <c r="AO27" t="s">
        <v>74</v>
      </c>
      <c r="AP27" t="s">
        <v>172</v>
      </c>
      <c r="AQ27" t="s">
        <v>74</v>
      </c>
      <c r="AR27" t="s">
        <v>173</v>
      </c>
      <c r="AS27" t="s">
        <v>174</v>
      </c>
      <c r="AT27" t="s">
        <v>659</v>
      </c>
      <c r="AU27">
        <v>2022</v>
      </c>
      <c r="AV27">
        <v>14</v>
      </c>
      <c r="AW27">
        <v>18</v>
      </c>
      <c r="AX27" t="s">
        <v>74</v>
      </c>
      <c r="AY27" t="s">
        <v>74</v>
      </c>
      <c r="AZ27" t="s">
        <v>74</v>
      </c>
      <c r="BA27" t="s">
        <v>74</v>
      </c>
      <c r="BB27" t="s">
        <v>74</v>
      </c>
      <c r="BC27" t="s">
        <v>74</v>
      </c>
      <c r="BD27">
        <v>11384</v>
      </c>
      <c r="BE27" t="s">
        <v>660</v>
      </c>
      <c r="BF27" t="str">
        <f>HYPERLINK("http://dx.doi.org/10.3390/su141811384","http://dx.doi.org/10.3390/su141811384")</f>
        <v>http://dx.doi.org/10.3390/su141811384</v>
      </c>
      <c r="BG27" t="s">
        <v>74</v>
      </c>
      <c r="BH27" t="s">
        <v>74</v>
      </c>
      <c r="BI27">
        <v>17</v>
      </c>
      <c r="BJ27" t="s">
        <v>177</v>
      </c>
      <c r="BK27" t="s">
        <v>178</v>
      </c>
      <c r="BL27" t="s">
        <v>179</v>
      </c>
      <c r="BM27" t="s">
        <v>661</v>
      </c>
      <c r="BN27" t="s">
        <v>74</v>
      </c>
      <c r="BO27" t="s">
        <v>181</v>
      </c>
      <c r="BP27" t="s">
        <v>74</v>
      </c>
      <c r="BQ27" t="s">
        <v>74</v>
      </c>
      <c r="BR27" t="s">
        <v>104</v>
      </c>
      <c r="BS27" t="s">
        <v>662</v>
      </c>
      <c r="BT27" t="str">
        <f>HYPERLINK("https%3A%2F%2Fwww.webofscience.com%2Fwos%2Fwoscc%2Ffull-record%2FWOS:000859602000001","View Full Record in Web of Science")</f>
        <v>View Full Record in Web of Science</v>
      </c>
    </row>
    <row r="28" spans="1:72" x14ac:dyDescent="0.25">
      <c r="A28" t="s">
        <v>72</v>
      </c>
      <c r="B28" t="s">
        <v>663</v>
      </c>
      <c r="C28" t="s">
        <v>74</v>
      </c>
      <c r="D28" t="s">
        <v>74</v>
      </c>
      <c r="E28" t="s">
        <v>74</v>
      </c>
      <c r="F28" t="s">
        <v>664</v>
      </c>
      <c r="G28" t="s">
        <v>74</v>
      </c>
      <c r="H28" t="s">
        <v>74</v>
      </c>
      <c r="I28" t="s">
        <v>665</v>
      </c>
      <c r="J28" t="s">
        <v>666</v>
      </c>
      <c r="K28" t="s">
        <v>74</v>
      </c>
      <c r="L28" t="s">
        <v>74</v>
      </c>
      <c r="M28" t="s">
        <v>78</v>
      </c>
      <c r="N28" t="s">
        <v>79</v>
      </c>
      <c r="O28" t="s">
        <v>74</v>
      </c>
      <c r="P28" t="s">
        <v>74</v>
      </c>
      <c r="Q28" t="s">
        <v>74</v>
      </c>
      <c r="R28" t="s">
        <v>74</v>
      </c>
      <c r="S28" t="s">
        <v>74</v>
      </c>
      <c r="T28" t="s">
        <v>667</v>
      </c>
      <c r="U28" t="s">
        <v>74</v>
      </c>
      <c r="V28" t="s">
        <v>668</v>
      </c>
      <c r="W28" t="s">
        <v>669</v>
      </c>
      <c r="X28" t="s">
        <v>670</v>
      </c>
      <c r="Y28" t="s">
        <v>671</v>
      </c>
      <c r="Z28" t="s">
        <v>672</v>
      </c>
      <c r="AA28" t="s">
        <v>74</v>
      </c>
      <c r="AB28" t="s">
        <v>74</v>
      </c>
      <c r="AC28" t="s">
        <v>74</v>
      </c>
      <c r="AD28" t="s">
        <v>74</v>
      </c>
      <c r="AE28" t="s">
        <v>74</v>
      </c>
      <c r="AF28" t="s">
        <v>74</v>
      </c>
      <c r="AG28">
        <v>37</v>
      </c>
      <c r="AH28">
        <v>0</v>
      </c>
      <c r="AI28">
        <v>0</v>
      </c>
      <c r="AJ28">
        <v>1</v>
      </c>
      <c r="AK28">
        <v>3</v>
      </c>
      <c r="AL28" t="s">
        <v>673</v>
      </c>
      <c r="AM28" t="s">
        <v>674</v>
      </c>
      <c r="AN28" t="s">
        <v>675</v>
      </c>
      <c r="AO28" t="s">
        <v>676</v>
      </c>
      <c r="AP28" t="s">
        <v>677</v>
      </c>
      <c r="AQ28" t="s">
        <v>74</v>
      </c>
      <c r="AR28" t="s">
        <v>678</v>
      </c>
      <c r="AS28" t="s">
        <v>679</v>
      </c>
      <c r="AT28" t="s">
        <v>680</v>
      </c>
      <c r="AU28">
        <v>2022</v>
      </c>
      <c r="AV28">
        <v>30</v>
      </c>
      <c r="AW28">
        <v>4</v>
      </c>
      <c r="AX28" t="s">
        <v>74</v>
      </c>
      <c r="AY28" t="s">
        <v>74</v>
      </c>
      <c r="AZ28" t="s">
        <v>74</v>
      </c>
      <c r="BA28" t="s">
        <v>74</v>
      </c>
      <c r="BB28">
        <v>608</v>
      </c>
      <c r="BC28">
        <v>623</v>
      </c>
      <c r="BD28" t="s">
        <v>74</v>
      </c>
      <c r="BE28" t="s">
        <v>681</v>
      </c>
      <c r="BF28" t="str">
        <f>HYPERLINK("http://dx.doi.org/10.1108/QAE-03-2022-0078","http://dx.doi.org/10.1108/QAE-03-2022-0078")</f>
        <v>http://dx.doi.org/10.1108/QAE-03-2022-0078</v>
      </c>
      <c r="BG28" t="s">
        <v>74</v>
      </c>
      <c r="BH28" t="s">
        <v>682</v>
      </c>
      <c r="BI28">
        <v>16</v>
      </c>
      <c r="BJ28" t="s">
        <v>254</v>
      </c>
      <c r="BK28" t="s">
        <v>128</v>
      </c>
      <c r="BL28" t="s">
        <v>254</v>
      </c>
      <c r="BM28" t="s">
        <v>683</v>
      </c>
      <c r="BN28" t="s">
        <v>74</v>
      </c>
      <c r="BO28" t="s">
        <v>74</v>
      </c>
      <c r="BP28" t="s">
        <v>74</v>
      </c>
      <c r="BQ28" t="s">
        <v>74</v>
      </c>
      <c r="BR28" t="s">
        <v>104</v>
      </c>
      <c r="BS28" t="s">
        <v>684</v>
      </c>
      <c r="BT28" t="str">
        <f>HYPERLINK("https%3A%2F%2Fwww.webofscience.com%2Fwos%2Fwoscc%2Ffull-record%2FWOS:000840761200001","View Full Record in Web of Science")</f>
        <v>View Full Record in Web of Science</v>
      </c>
    </row>
    <row r="29" spans="1:72" x14ac:dyDescent="0.25">
      <c r="A29" t="s">
        <v>72</v>
      </c>
      <c r="B29" t="s">
        <v>685</v>
      </c>
      <c r="C29" t="s">
        <v>74</v>
      </c>
      <c r="D29" t="s">
        <v>74</v>
      </c>
      <c r="E29" t="s">
        <v>74</v>
      </c>
      <c r="F29" t="s">
        <v>686</v>
      </c>
      <c r="G29" t="s">
        <v>74</v>
      </c>
      <c r="H29" t="s">
        <v>74</v>
      </c>
      <c r="I29" t="s">
        <v>687</v>
      </c>
      <c r="J29" t="s">
        <v>163</v>
      </c>
      <c r="K29" t="s">
        <v>74</v>
      </c>
      <c r="L29" t="s">
        <v>74</v>
      </c>
      <c r="M29" t="s">
        <v>78</v>
      </c>
      <c r="N29" t="s">
        <v>79</v>
      </c>
      <c r="O29" t="s">
        <v>74</v>
      </c>
      <c r="P29" t="s">
        <v>74</v>
      </c>
      <c r="Q29" t="s">
        <v>74</v>
      </c>
      <c r="R29" t="s">
        <v>74</v>
      </c>
      <c r="S29" t="s">
        <v>74</v>
      </c>
      <c r="T29" t="s">
        <v>688</v>
      </c>
      <c r="U29" t="s">
        <v>74</v>
      </c>
      <c r="V29" t="s">
        <v>689</v>
      </c>
      <c r="W29" t="s">
        <v>690</v>
      </c>
      <c r="X29" t="s">
        <v>691</v>
      </c>
      <c r="Y29" t="s">
        <v>692</v>
      </c>
      <c r="Z29" t="s">
        <v>693</v>
      </c>
      <c r="AA29" t="s">
        <v>694</v>
      </c>
      <c r="AB29" t="s">
        <v>695</v>
      </c>
      <c r="AC29" t="s">
        <v>74</v>
      </c>
      <c r="AD29" t="s">
        <v>74</v>
      </c>
      <c r="AE29" t="s">
        <v>74</v>
      </c>
      <c r="AF29" t="s">
        <v>74</v>
      </c>
      <c r="AG29">
        <v>35</v>
      </c>
      <c r="AH29">
        <v>3</v>
      </c>
      <c r="AI29">
        <v>3</v>
      </c>
      <c r="AJ29">
        <v>0</v>
      </c>
      <c r="AK29">
        <v>16</v>
      </c>
      <c r="AL29" t="s">
        <v>169</v>
      </c>
      <c r="AM29" t="s">
        <v>170</v>
      </c>
      <c r="AN29" t="s">
        <v>171</v>
      </c>
      <c r="AO29" t="s">
        <v>74</v>
      </c>
      <c r="AP29" t="s">
        <v>172</v>
      </c>
      <c r="AQ29" t="s">
        <v>74</v>
      </c>
      <c r="AR29" t="s">
        <v>173</v>
      </c>
      <c r="AS29" t="s">
        <v>174</v>
      </c>
      <c r="AT29" t="s">
        <v>696</v>
      </c>
      <c r="AU29">
        <v>2022</v>
      </c>
      <c r="AV29">
        <v>14</v>
      </c>
      <c r="AW29">
        <v>16</v>
      </c>
      <c r="AX29" t="s">
        <v>74</v>
      </c>
      <c r="AY29" t="s">
        <v>74</v>
      </c>
      <c r="AZ29" t="s">
        <v>74</v>
      </c>
      <c r="BA29" t="s">
        <v>74</v>
      </c>
      <c r="BB29" t="s">
        <v>74</v>
      </c>
      <c r="BC29" t="s">
        <v>74</v>
      </c>
      <c r="BD29">
        <v>10276</v>
      </c>
      <c r="BE29" t="s">
        <v>697</v>
      </c>
      <c r="BF29" t="str">
        <f>HYPERLINK("http://dx.doi.org/10.3390/su141610276","http://dx.doi.org/10.3390/su141610276")</f>
        <v>http://dx.doi.org/10.3390/su141610276</v>
      </c>
      <c r="BG29" t="s">
        <v>74</v>
      </c>
      <c r="BH29" t="s">
        <v>74</v>
      </c>
      <c r="BI29">
        <v>11</v>
      </c>
      <c r="BJ29" t="s">
        <v>177</v>
      </c>
      <c r="BK29" t="s">
        <v>178</v>
      </c>
      <c r="BL29" t="s">
        <v>179</v>
      </c>
      <c r="BM29" t="s">
        <v>698</v>
      </c>
      <c r="BN29" t="s">
        <v>74</v>
      </c>
      <c r="BO29" t="s">
        <v>181</v>
      </c>
      <c r="BP29" t="s">
        <v>74</v>
      </c>
      <c r="BQ29" t="s">
        <v>74</v>
      </c>
      <c r="BR29" t="s">
        <v>104</v>
      </c>
      <c r="BS29" t="s">
        <v>699</v>
      </c>
      <c r="BT29" t="str">
        <f>HYPERLINK("https%3A%2F%2Fwww.webofscience.com%2Fwos%2Fwoscc%2Ffull-record%2FWOS:000845270800001","View Full Record in Web of Science")</f>
        <v>View Full Record in Web of Science</v>
      </c>
    </row>
    <row r="30" spans="1:72" x14ac:dyDescent="0.25">
      <c r="A30" t="s">
        <v>72</v>
      </c>
      <c r="B30" t="s">
        <v>700</v>
      </c>
      <c r="C30" t="s">
        <v>74</v>
      </c>
      <c r="D30" t="s">
        <v>74</v>
      </c>
      <c r="E30" t="s">
        <v>74</v>
      </c>
      <c r="F30" t="s">
        <v>701</v>
      </c>
      <c r="G30" t="s">
        <v>74</v>
      </c>
      <c r="H30" t="s">
        <v>74</v>
      </c>
      <c r="I30" t="s">
        <v>702</v>
      </c>
      <c r="J30" t="s">
        <v>163</v>
      </c>
      <c r="K30" t="s">
        <v>74</v>
      </c>
      <c r="L30" t="s">
        <v>74</v>
      </c>
      <c r="M30" t="s">
        <v>78</v>
      </c>
      <c r="N30" t="s">
        <v>79</v>
      </c>
      <c r="O30" t="s">
        <v>74</v>
      </c>
      <c r="P30" t="s">
        <v>74</v>
      </c>
      <c r="Q30" t="s">
        <v>74</v>
      </c>
      <c r="R30" t="s">
        <v>74</v>
      </c>
      <c r="S30" t="s">
        <v>74</v>
      </c>
      <c r="T30" t="s">
        <v>703</v>
      </c>
      <c r="U30" t="s">
        <v>704</v>
      </c>
      <c r="V30" t="s">
        <v>705</v>
      </c>
      <c r="W30" t="s">
        <v>706</v>
      </c>
      <c r="X30" t="s">
        <v>74</v>
      </c>
      <c r="Y30" t="s">
        <v>707</v>
      </c>
      <c r="Z30" t="s">
        <v>708</v>
      </c>
      <c r="AA30" t="s">
        <v>709</v>
      </c>
      <c r="AB30" t="s">
        <v>710</v>
      </c>
      <c r="AC30" t="s">
        <v>711</v>
      </c>
      <c r="AD30" t="s">
        <v>712</v>
      </c>
      <c r="AE30" t="s">
        <v>713</v>
      </c>
      <c r="AF30" t="s">
        <v>74</v>
      </c>
      <c r="AG30">
        <v>71</v>
      </c>
      <c r="AH30">
        <v>1</v>
      </c>
      <c r="AI30">
        <v>1</v>
      </c>
      <c r="AJ30">
        <v>4</v>
      </c>
      <c r="AK30">
        <v>10</v>
      </c>
      <c r="AL30" t="s">
        <v>169</v>
      </c>
      <c r="AM30" t="s">
        <v>170</v>
      </c>
      <c r="AN30" t="s">
        <v>171</v>
      </c>
      <c r="AO30" t="s">
        <v>74</v>
      </c>
      <c r="AP30" t="s">
        <v>172</v>
      </c>
      <c r="AQ30" t="s">
        <v>74</v>
      </c>
      <c r="AR30" t="s">
        <v>173</v>
      </c>
      <c r="AS30" t="s">
        <v>174</v>
      </c>
      <c r="AT30" t="s">
        <v>696</v>
      </c>
      <c r="AU30">
        <v>2022</v>
      </c>
      <c r="AV30">
        <v>14</v>
      </c>
      <c r="AW30">
        <v>16</v>
      </c>
      <c r="AX30" t="s">
        <v>74</v>
      </c>
      <c r="AY30" t="s">
        <v>74</v>
      </c>
      <c r="AZ30" t="s">
        <v>74</v>
      </c>
      <c r="BA30" t="s">
        <v>74</v>
      </c>
      <c r="BB30" t="s">
        <v>74</v>
      </c>
      <c r="BC30" t="s">
        <v>74</v>
      </c>
      <c r="BD30">
        <v>9861</v>
      </c>
      <c r="BE30" t="s">
        <v>714</v>
      </c>
      <c r="BF30" t="str">
        <f>HYPERLINK("http://dx.doi.org/10.3390/su14169861","http://dx.doi.org/10.3390/su14169861")</f>
        <v>http://dx.doi.org/10.3390/su14169861</v>
      </c>
      <c r="BG30" t="s">
        <v>74</v>
      </c>
      <c r="BH30" t="s">
        <v>74</v>
      </c>
      <c r="BI30">
        <v>27</v>
      </c>
      <c r="BJ30" t="s">
        <v>177</v>
      </c>
      <c r="BK30" t="s">
        <v>178</v>
      </c>
      <c r="BL30" t="s">
        <v>179</v>
      </c>
      <c r="BM30" t="s">
        <v>715</v>
      </c>
      <c r="BN30" t="s">
        <v>74</v>
      </c>
      <c r="BO30" t="s">
        <v>181</v>
      </c>
      <c r="BP30" t="s">
        <v>74</v>
      </c>
      <c r="BQ30" t="s">
        <v>74</v>
      </c>
      <c r="BR30" t="s">
        <v>104</v>
      </c>
      <c r="BS30" t="s">
        <v>716</v>
      </c>
      <c r="BT30" t="str">
        <f>HYPERLINK("https%3A%2F%2Fwww.webofscience.com%2Fwos%2Fwoscc%2Ffull-record%2FWOS:000846699500001","View Full Record in Web of Science")</f>
        <v>View Full Record in Web of Science</v>
      </c>
    </row>
    <row r="31" spans="1:72" x14ac:dyDescent="0.25">
      <c r="A31" t="s">
        <v>72</v>
      </c>
      <c r="B31" t="s">
        <v>717</v>
      </c>
      <c r="C31" t="s">
        <v>74</v>
      </c>
      <c r="D31" t="s">
        <v>74</v>
      </c>
      <c r="E31" t="s">
        <v>74</v>
      </c>
      <c r="F31" t="s">
        <v>718</v>
      </c>
      <c r="G31" t="s">
        <v>74</v>
      </c>
      <c r="H31" t="s">
        <v>74</v>
      </c>
      <c r="I31" t="s">
        <v>719</v>
      </c>
      <c r="J31" t="s">
        <v>260</v>
      </c>
      <c r="K31" t="s">
        <v>74</v>
      </c>
      <c r="L31" t="s">
        <v>74</v>
      </c>
      <c r="M31" t="s">
        <v>78</v>
      </c>
      <c r="N31" t="s">
        <v>79</v>
      </c>
      <c r="O31" t="s">
        <v>74</v>
      </c>
      <c r="P31" t="s">
        <v>74</v>
      </c>
      <c r="Q31" t="s">
        <v>74</v>
      </c>
      <c r="R31" t="s">
        <v>74</v>
      </c>
      <c r="S31" t="s">
        <v>74</v>
      </c>
      <c r="T31" t="s">
        <v>720</v>
      </c>
      <c r="U31" t="s">
        <v>721</v>
      </c>
      <c r="V31" t="s">
        <v>722</v>
      </c>
      <c r="W31" t="s">
        <v>723</v>
      </c>
      <c r="X31" t="s">
        <v>724</v>
      </c>
      <c r="Y31" t="s">
        <v>725</v>
      </c>
      <c r="Z31" t="s">
        <v>726</v>
      </c>
      <c r="AA31" t="s">
        <v>727</v>
      </c>
      <c r="AB31" t="s">
        <v>728</v>
      </c>
      <c r="AC31" t="s">
        <v>729</v>
      </c>
      <c r="AD31" t="s">
        <v>730</v>
      </c>
      <c r="AE31" t="s">
        <v>731</v>
      </c>
      <c r="AF31" t="s">
        <v>74</v>
      </c>
      <c r="AG31">
        <v>75</v>
      </c>
      <c r="AH31">
        <v>0</v>
      </c>
      <c r="AI31">
        <v>0</v>
      </c>
      <c r="AJ31">
        <v>6</v>
      </c>
      <c r="AK31">
        <v>13</v>
      </c>
      <c r="AL31" t="s">
        <v>270</v>
      </c>
      <c r="AM31" t="s">
        <v>271</v>
      </c>
      <c r="AN31" t="s">
        <v>272</v>
      </c>
      <c r="AO31" t="s">
        <v>273</v>
      </c>
      <c r="AP31" t="s">
        <v>74</v>
      </c>
      <c r="AQ31" t="s">
        <v>74</v>
      </c>
      <c r="AR31" t="s">
        <v>274</v>
      </c>
      <c r="AS31" t="s">
        <v>275</v>
      </c>
      <c r="AT31" t="s">
        <v>732</v>
      </c>
      <c r="AU31">
        <v>2022</v>
      </c>
      <c r="AV31">
        <v>13</v>
      </c>
      <c r="AW31" t="s">
        <v>74</v>
      </c>
      <c r="AX31" t="s">
        <v>74</v>
      </c>
      <c r="AY31" t="s">
        <v>74</v>
      </c>
      <c r="AZ31" t="s">
        <v>74</v>
      </c>
      <c r="BA31" t="s">
        <v>74</v>
      </c>
      <c r="BB31" t="s">
        <v>74</v>
      </c>
      <c r="BC31" t="s">
        <v>74</v>
      </c>
      <c r="BD31">
        <v>880791</v>
      </c>
      <c r="BE31" t="s">
        <v>733</v>
      </c>
      <c r="BF31" t="str">
        <f>HYPERLINK("http://dx.doi.org/10.3389/fpsyg.2022.880791","http://dx.doi.org/10.3389/fpsyg.2022.880791")</f>
        <v>http://dx.doi.org/10.3389/fpsyg.2022.880791</v>
      </c>
      <c r="BG31" t="s">
        <v>74</v>
      </c>
      <c r="BH31" t="s">
        <v>74</v>
      </c>
      <c r="BI31">
        <v>10</v>
      </c>
      <c r="BJ31" t="s">
        <v>278</v>
      </c>
      <c r="BK31" t="s">
        <v>101</v>
      </c>
      <c r="BL31" t="s">
        <v>279</v>
      </c>
      <c r="BM31" t="s">
        <v>734</v>
      </c>
      <c r="BN31">
        <v>35959029</v>
      </c>
      <c r="BO31" t="s">
        <v>281</v>
      </c>
      <c r="BP31" t="s">
        <v>74</v>
      </c>
      <c r="BQ31" t="s">
        <v>74</v>
      </c>
      <c r="BR31" t="s">
        <v>104</v>
      </c>
      <c r="BS31" t="s">
        <v>735</v>
      </c>
      <c r="BT31" t="str">
        <f>HYPERLINK("https%3A%2F%2Fwww.webofscience.com%2Fwos%2Fwoscc%2Ffull-record%2FWOS:000839424100001","View Full Record in Web of Science")</f>
        <v>View Full Record in Web of Science</v>
      </c>
    </row>
    <row r="32" spans="1:72" x14ac:dyDescent="0.25">
      <c r="A32" t="s">
        <v>72</v>
      </c>
      <c r="B32" t="s">
        <v>736</v>
      </c>
      <c r="C32" t="s">
        <v>74</v>
      </c>
      <c r="D32" t="s">
        <v>74</v>
      </c>
      <c r="E32" t="s">
        <v>74</v>
      </c>
      <c r="F32" t="s">
        <v>737</v>
      </c>
      <c r="G32" t="s">
        <v>74</v>
      </c>
      <c r="H32" t="s">
        <v>74</v>
      </c>
      <c r="I32" t="s">
        <v>738</v>
      </c>
      <c r="J32" t="s">
        <v>739</v>
      </c>
      <c r="K32" t="s">
        <v>74</v>
      </c>
      <c r="L32" t="s">
        <v>74</v>
      </c>
      <c r="M32" t="s">
        <v>78</v>
      </c>
      <c r="N32" t="s">
        <v>79</v>
      </c>
      <c r="O32" t="s">
        <v>74</v>
      </c>
      <c r="P32" t="s">
        <v>74</v>
      </c>
      <c r="Q32" t="s">
        <v>74</v>
      </c>
      <c r="R32" t="s">
        <v>74</v>
      </c>
      <c r="S32" t="s">
        <v>74</v>
      </c>
      <c r="T32" t="s">
        <v>740</v>
      </c>
      <c r="U32" t="s">
        <v>74</v>
      </c>
      <c r="V32" t="s">
        <v>741</v>
      </c>
      <c r="W32" t="s">
        <v>742</v>
      </c>
      <c r="X32" t="s">
        <v>743</v>
      </c>
      <c r="Y32" t="s">
        <v>744</v>
      </c>
      <c r="Z32" t="s">
        <v>745</v>
      </c>
      <c r="AA32" t="s">
        <v>746</v>
      </c>
      <c r="AB32" t="s">
        <v>747</v>
      </c>
      <c r="AC32" t="s">
        <v>748</v>
      </c>
      <c r="AD32" t="s">
        <v>749</v>
      </c>
      <c r="AE32" t="s">
        <v>750</v>
      </c>
      <c r="AF32" t="s">
        <v>74</v>
      </c>
      <c r="AG32">
        <v>38</v>
      </c>
      <c r="AH32">
        <v>5</v>
      </c>
      <c r="AI32">
        <v>5</v>
      </c>
      <c r="AJ32">
        <v>1</v>
      </c>
      <c r="AK32">
        <v>1</v>
      </c>
      <c r="AL32" t="s">
        <v>169</v>
      </c>
      <c r="AM32" t="s">
        <v>170</v>
      </c>
      <c r="AN32" t="s">
        <v>171</v>
      </c>
      <c r="AO32" t="s">
        <v>74</v>
      </c>
      <c r="AP32" t="s">
        <v>751</v>
      </c>
      <c r="AQ32" t="s">
        <v>74</v>
      </c>
      <c r="AR32" t="s">
        <v>739</v>
      </c>
      <c r="AS32" t="s">
        <v>752</v>
      </c>
      <c r="AT32" t="s">
        <v>303</v>
      </c>
      <c r="AU32">
        <v>2022</v>
      </c>
      <c r="AV32">
        <v>13</v>
      </c>
      <c r="AW32">
        <v>7</v>
      </c>
      <c r="AX32" t="s">
        <v>74</v>
      </c>
      <c r="AY32" t="s">
        <v>74</v>
      </c>
      <c r="AZ32" t="s">
        <v>74</v>
      </c>
      <c r="BA32" t="s">
        <v>74</v>
      </c>
      <c r="BB32" t="s">
        <v>74</v>
      </c>
      <c r="BC32" t="s">
        <v>74</v>
      </c>
      <c r="BD32">
        <v>612</v>
      </c>
      <c r="BE32" t="s">
        <v>753</v>
      </c>
      <c r="BF32" t="str">
        <f>HYPERLINK("http://dx.doi.org/10.3390/rel13070612","http://dx.doi.org/10.3390/rel13070612")</f>
        <v>http://dx.doi.org/10.3390/rel13070612</v>
      </c>
      <c r="BG32" t="s">
        <v>74</v>
      </c>
      <c r="BH32" t="s">
        <v>74</v>
      </c>
      <c r="BI32">
        <v>17</v>
      </c>
      <c r="BJ32" t="s">
        <v>754</v>
      </c>
      <c r="BK32" t="s">
        <v>328</v>
      </c>
      <c r="BL32" t="s">
        <v>754</v>
      </c>
      <c r="BM32" t="s">
        <v>755</v>
      </c>
      <c r="BN32" t="s">
        <v>74</v>
      </c>
      <c r="BO32" t="s">
        <v>181</v>
      </c>
      <c r="BP32" t="s">
        <v>74</v>
      </c>
      <c r="BQ32" t="s">
        <v>74</v>
      </c>
      <c r="BR32" t="s">
        <v>104</v>
      </c>
      <c r="BS32" t="s">
        <v>756</v>
      </c>
      <c r="BT32" t="str">
        <f>HYPERLINK("https%3A%2F%2Fwww.webofscience.com%2Fwos%2Fwoscc%2Ffull-record%2FWOS:000831752200001","View Full Record in Web of Science")</f>
        <v>View Full Record in Web of Science</v>
      </c>
    </row>
    <row r="33" spans="1:72" x14ac:dyDescent="0.25">
      <c r="A33" t="s">
        <v>72</v>
      </c>
      <c r="B33" t="s">
        <v>757</v>
      </c>
      <c r="C33" t="s">
        <v>74</v>
      </c>
      <c r="D33" t="s">
        <v>74</v>
      </c>
      <c r="E33" t="s">
        <v>74</v>
      </c>
      <c r="F33" t="s">
        <v>758</v>
      </c>
      <c r="G33" t="s">
        <v>74</v>
      </c>
      <c r="H33" t="s">
        <v>74</v>
      </c>
      <c r="I33" t="s">
        <v>759</v>
      </c>
      <c r="J33" t="s">
        <v>760</v>
      </c>
      <c r="K33" t="s">
        <v>74</v>
      </c>
      <c r="L33" t="s">
        <v>74</v>
      </c>
      <c r="M33" t="s">
        <v>78</v>
      </c>
      <c r="N33" t="s">
        <v>79</v>
      </c>
      <c r="O33" t="s">
        <v>74</v>
      </c>
      <c r="P33" t="s">
        <v>74</v>
      </c>
      <c r="Q33" t="s">
        <v>74</v>
      </c>
      <c r="R33" t="s">
        <v>74</v>
      </c>
      <c r="S33" t="s">
        <v>74</v>
      </c>
      <c r="T33" t="s">
        <v>761</v>
      </c>
      <c r="U33" t="s">
        <v>762</v>
      </c>
      <c r="V33" t="s">
        <v>763</v>
      </c>
      <c r="W33" t="s">
        <v>764</v>
      </c>
      <c r="X33" t="s">
        <v>765</v>
      </c>
      <c r="Y33" t="s">
        <v>766</v>
      </c>
      <c r="Z33" t="s">
        <v>767</v>
      </c>
      <c r="AA33" t="s">
        <v>768</v>
      </c>
      <c r="AB33" t="s">
        <v>769</v>
      </c>
      <c r="AC33" t="s">
        <v>770</v>
      </c>
      <c r="AD33" t="s">
        <v>771</v>
      </c>
      <c r="AE33" t="s">
        <v>772</v>
      </c>
      <c r="AF33" t="s">
        <v>74</v>
      </c>
      <c r="AG33">
        <v>25</v>
      </c>
      <c r="AH33">
        <v>1</v>
      </c>
      <c r="AI33">
        <v>1</v>
      </c>
      <c r="AJ33">
        <v>0</v>
      </c>
      <c r="AK33">
        <v>0</v>
      </c>
      <c r="AL33" t="s">
        <v>773</v>
      </c>
      <c r="AM33" t="s">
        <v>774</v>
      </c>
      <c r="AN33" t="s">
        <v>775</v>
      </c>
      <c r="AO33" t="s">
        <v>776</v>
      </c>
      <c r="AP33" t="s">
        <v>777</v>
      </c>
      <c r="AQ33" t="s">
        <v>74</v>
      </c>
      <c r="AR33" t="s">
        <v>778</v>
      </c>
      <c r="AS33" t="s">
        <v>779</v>
      </c>
      <c r="AT33" t="s">
        <v>98</v>
      </c>
      <c r="AU33">
        <v>2022</v>
      </c>
      <c r="AV33">
        <v>54</v>
      </c>
      <c r="AW33">
        <v>7</v>
      </c>
      <c r="AX33" t="s">
        <v>74</v>
      </c>
      <c r="AY33" t="s">
        <v>74</v>
      </c>
      <c r="AZ33" t="s">
        <v>780</v>
      </c>
      <c r="BA33" t="s">
        <v>74</v>
      </c>
      <c r="BB33">
        <v>1507</v>
      </c>
      <c r="BC33">
        <v>1520</v>
      </c>
      <c r="BD33" t="s">
        <v>74</v>
      </c>
      <c r="BE33" t="s">
        <v>781</v>
      </c>
      <c r="BF33" t="str">
        <f>HYPERLINK("http://dx.doi.org/10.1007/s11858-022-01382-2","http://dx.doi.org/10.1007/s11858-022-01382-2")</f>
        <v>http://dx.doi.org/10.1007/s11858-022-01382-2</v>
      </c>
      <c r="BG33" t="s">
        <v>74</v>
      </c>
      <c r="BH33" t="s">
        <v>782</v>
      </c>
      <c r="BI33">
        <v>14</v>
      </c>
      <c r="BJ33" t="s">
        <v>254</v>
      </c>
      <c r="BK33" t="s">
        <v>101</v>
      </c>
      <c r="BL33" t="s">
        <v>254</v>
      </c>
      <c r="BM33" t="s">
        <v>783</v>
      </c>
      <c r="BN33" t="s">
        <v>74</v>
      </c>
      <c r="BO33" t="s">
        <v>74</v>
      </c>
      <c r="BP33" t="s">
        <v>74</v>
      </c>
      <c r="BQ33" t="s">
        <v>74</v>
      </c>
      <c r="BR33" t="s">
        <v>104</v>
      </c>
      <c r="BS33" t="s">
        <v>784</v>
      </c>
      <c r="BT33" t="str">
        <f>HYPERLINK("https%3A%2F%2Fwww.webofscience.com%2Fwos%2Fwoscc%2Ffull-record%2FWOS:000809540400001","View Full Record in Web of Science")</f>
        <v>View Full Record in Web of Science</v>
      </c>
    </row>
    <row r="34" spans="1:72" x14ac:dyDescent="0.25">
      <c r="A34" t="s">
        <v>72</v>
      </c>
      <c r="B34" t="s">
        <v>602</v>
      </c>
      <c r="C34" t="s">
        <v>74</v>
      </c>
      <c r="D34" t="s">
        <v>74</v>
      </c>
      <c r="E34" t="s">
        <v>74</v>
      </c>
      <c r="F34" t="s">
        <v>603</v>
      </c>
      <c r="G34" t="s">
        <v>74</v>
      </c>
      <c r="H34" t="s">
        <v>74</v>
      </c>
      <c r="I34" t="s">
        <v>785</v>
      </c>
      <c r="J34" t="s">
        <v>786</v>
      </c>
      <c r="K34" t="s">
        <v>74</v>
      </c>
      <c r="L34" t="s">
        <v>74</v>
      </c>
      <c r="M34" t="s">
        <v>78</v>
      </c>
      <c r="N34" t="s">
        <v>110</v>
      </c>
      <c r="O34" t="s">
        <v>74</v>
      </c>
      <c r="P34" t="s">
        <v>74</v>
      </c>
      <c r="Q34" t="s">
        <v>74</v>
      </c>
      <c r="R34" t="s">
        <v>74</v>
      </c>
      <c r="S34" t="s">
        <v>74</v>
      </c>
      <c r="T34" t="s">
        <v>787</v>
      </c>
      <c r="U34" t="s">
        <v>788</v>
      </c>
      <c r="V34" t="s">
        <v>789</v>
      </c>
      <c r="W34" t="s">
        <v>790</v>
      </c>
      <c r="X34" t="s">
        <v>609</v>
      </c>
      <c r="Y34" t="s">
        <v>791</v>
      </c>
      <c r="Z34" t="s">
        <v>611</v>
      </c>
      <c r="AA34" t="s">
        <v>612</v>
      </c>
      <c r="AB34" t="s">
        <v>613</v>
      </c>
      <c r="AC34" t="s">
        <v>614</v>
      </c>
      <c r="AD34" t="s">
        <v>614</v>
      </c>
      <c r="AE34" t="s">
        <v>615</v>
      </c>
      <c r="AF34" t="s">
        <v>74</v>
      </c>
      <c r="AG34">
        <v>26</v>
      </c>
      <c r="AH34">
        <v>1</v>
      </c>
      <c r="AI34">
        <v>1</v>
      </c>
      <c r="AJ34">
        <v>2</v>
      </c>
      <c r="AK34">
        <v>11</v>
      </c>
      <c r="AL34" t="s">
        <v>117</v>
      </c>
      <c r="AM34" t="s">
        <v>118</v>
      </c>
      <c r="AN34" t="s">
        <v>119</v>
      </c>
      <c r="AO34" t="s">
        <v>792</v>
      </c>
      <c r="AP34" t="s">
        <v>793</v>
      </c>
      <c r="AQ34" t="s">
        <v>74</v>
      </c>
      <c r="AR34" t="s">
        <v>794</v>
      </c>
      <c r="AS34" t="s">
        <v>795</v>
      </c>
      <c r="AT34" t="s">
        <v>796</v>
      </c>
      <c r="AU34">
        <v>2022</v>
      </c>
      <c r="AV34" t="s">
        <v>74</v>
      </c>
      <c r="AW34" t="s">
        <v>74</v>
      </c>
      <c r="AX34" t="s">
        <v>74</v>
      </c>
      <c r="AY34" t="s">
        <v>74</v>
      </c>
      <c r="AZ34" t="s">
        <v>74</v>
      </c>
      <c r="BA34" t="s">
        <v>74</v>
      </c>
      <c r="BB34" t="s">
        <v>74</v>
      </c>
      <c r="BC34" t="s">
        <v>74</v>
      </c>
      <c r="BD34" t="s">
        <v>74</v>
      </c>
      <c r="BE34" t="s">
        <v>797</v>
      </c>
      <c r="BF34" t="str">
        <f>HYPERLINK("http://dx.doi.org/10.1080/13538322.2022.2060786","http://dx.doi.org/10.1080/13538322.2022.2060786")</f>
        <v>http://dx.doi.org/10.1080/13538322.2022.2060786</v>
      </c>
      <c r="BG34" t="s">
        <v>74</v>
      </c>
      <c r="BH34" t="s">
        <v>798</v>
      </c>
      <c r="BI34">
        <v>17</v>
      </c>
      <c r="BJ34" t="s">
        <v>254</v>
      </c>
      <c r="BK34" t="s">
        <v>128</v>
      </c>
      <c r="BL34" t="s">
        <v>254</v>
      </c>
      <c r="BM34" t="s">
        <v>799</v>
      </c>
      <c r="BN34" t="s">
        <v>74</v>
      </c>
      <c r="BO34" t="s">
        <v>74</v>
      </c>
      <c r="BP34" t="s">
        <v>74</v>
      </c>
      <c r="BQ34" t="s">
        <v>74</v>
      </c>
      <c r="BR34" t="s">
        <v>104</v>
      </c>
      <c r="BS34" t="s">
        <v>800</v>
      </c>
      <c r="BT34" t="str">
        <f>HYPERLINK("https%3A%2F%2Fwww.webofscience.com%2Fwos%2Fwoscc%2Ffull-record%2FWOS:000791885600001","View Full Record in Web of Science")</f>
        <v>View Full Record in Web of Science</v>
      </c>
    </row>
    <row r="35" spans="1:72" x14ac:dyDescent="0.25">
      <c r="A35" t="s">
        <v>72</v>
      </c>
      <c r="B35" t="s">
        <v>801</v>
      </c>
      <c r="C35" t="s">
        <v>74</v>
      </c>
      <c r="D35" t="s">
        <v>74</v>
      </c>
      <c r="E35" t="s">
        <v>74</v>
      </c>
      <c r="F35" t="s">
        <v>802</v>
      </c>
      <c r="G35" t="s">
        <v>74</v>
      </c>
      <c r="H35" t="s">
        <v>74</v>
      </c>
      <c r="I35" t="s">
        <v>803</v>
      </c>
      <c r="J35" t="s">
        <v>218</v>
      </c>
      <c r="K35" t="s">
        <v>74</v>
      </c>
      <c r="L35" t="s">
        <v>74</v>
      </c>
      <c r="M35" t="s">
        <v>78</v>
      </c>
      <c r="N35" t="s">
        <v>79</v>
      </c>
      <c r="O35" t="s">
        <v>74</v>
      </c>
      <c r="P35" t="s">
        <v>74</v>
      </c>
      <c r="Q35" t="s">
        <v>74</v>
      </c>
      <c r="R35" t="s">
        <v>74</v>
      </c>
      <c r="S35" t="s">
        <v>74</v>
      </c>
      <c r="T35" t="s">
        <v>804</v>
      </c>
      <c r="U35" t="s">
        <v>74</v>
      </c>
      <c r="V35" t="s">
        <v>805</v>
      </c>
      <c r="W35" t="s">
        <v>806</v>
      </c>
      <c r="X35" t="s">
        <v>807</v>
      </c>
      <c r="Y35" t="s">
        <v>808</v>
      </c>
      <c r="Z35" t="s">
        <v>74</v>
      </c>
      <c r="AA35" t="s">
        <v>809</v>
      </c>
      <c r="AB35" t="s">
        <v>810</v>
      </c>
      <c r="AC35" t="s">
        <v>74</v>
      </c>
      <c r="AD35" t="s">
        <v>74</v>
      </c>
      <c r="AE35" t="s">
        <v>74</v>
      </c>
      <c r="AF35" t="s">
        <v>74</v>
      </c>
      <c r="AG35">
        <v>38</v>
      </c>
      <c r="AH35">
        <v>0</v>
      </c>
      <c r="AI35">
        <v>0</v>
      </c>
      <c r="AJ35">
        <v>0</v>
      </c>
      <c r="AK35">
        <v>0</v>
      </c>
      <c r="AL35" t="s">
        <v>225</v>
      </c>
      <c r="AM35" t="s">
        <v>226</v>
      </c>
      <c r="AN35" t="s">
        <v>227</v>
      </c>
      <c r="AO35" t="s">
        <v>74</v>
      </c>
      <c r="AP35" t="s">
        <v>228</v>
      </c>
      <c r="AQ35" t="s">
        <v>74</v>
      </c>
      <c r="AR35" t="s">
        <v>229</v>
      </c>
      <c r="AS35" t="s">
        <v>230</v>
      </c>
      <c r="AT35" t="s">
        <v>811</v>
      </c>
      <c r="AU35">
        <v>2022</v>
      </c>
      <c r="AV35">
        <v>11</v>
      </c>
      <c r="AW35">
        <v>53</v>
      </c>
      <c r="AX35" t="s">
        <v>74</v>
      </c>
      <c r="AY35" t="s">
        <v>74</v>
      </c>
      <c r="AZ35" t="s">
        <v>74</v>
      </c>
      <c r="BA35" t="s">
        <v>74</v>
      </c>
      <c r="BB35">
        <v>320</v>
      </c>
      <c r="BC35">
        <v>331</v>
      </c>
      <c r="BD35" t="s">
        <v>74</v>
      </c>
      <c r="BE35" t="s">
        <v>812</v>
      </c>
      <c r="BF35" t="str">
        <f>HYPERLINK("http://dx.doi.org/10.34069/AI/2022.53.05.31","http://dx.doi.org/10.34069/AI/2022.53.05.31")</f>
        <v>http://dx.doi.org/10.34069/AI/2022.53.05.31</v>
      </c>
      <c r="BG35" t="s">
        <v>74</v>
      </c>
      <c r="BH35" t="s">
        <v>74</v>
      </c>
      <c r="BI35">
        <v>12</v>
      </c>
      <c r="BJ35" t="s">
        <v>233</v>
      </c>
      <c r="BK35" t="s">
        <v>128</v>
      </c>
      <c r="BL35" t="s">
        <v>234</v>
      </c>
      <c r="BM35" t="s">
        <v>813</v>
      </c>
      <c r="BN35" t="s">
        <v>74</v>
      </c>
      <c r="BO35" t="s">
        <v>181</v>
      </c>
      <c r="BP35" t="s">
        <v>74</v>
      </c>
      <c r="BQ35" t="s">
        <v>74</v>
      </c>
      <c r="BR35" t="s">
        <v>104</v>
      </c>
      <c r="BS35" t="s">
        <v>814</v>
      </c>
      <c r="BT35" t="str">
        <f>HYPERLINK("https%3A%2F%2Fwww.webofscience.com%2Fwos%2Fwoscc%2Ffull-record%2FWOS:000825320800031","View Full Record in Web of Science")</f>
        <v>View Full Record in Web of Science</v>
      </c>
    </row>
    <row r="36" spans="1:72" x14ac:dyDescent="0.25">
      <c r="A36" t="s">
        <v>72</v>
      </c>
      <c r="B36" t="s">
        <v>815</v>
      </c>
      <c r="C36" t="s">
        <v>74</v>
      </c>
      <c r="D36" t="s">
        <v>74</v>
      </c>
      <c r="E36" t="s">
        <v>74</v>
      </c>
      <c r="F36" t="s">
        <v>816</v>
      </c>
      <c r="G36" t="s">
        <v>74</v>
      </c>
      <c r="H36" t="s">
        <v>74</v>
      </c>
      <c r="I36" t="s">
        <v>817</v>
      </c>
      <c r="J36" t="s">
        <v>818</v>
      </c>
      <c r="K36" t="s">
        <v>74</v>
      </c>
      <c r="L36" t="s">
        <v>74</v>
      </c>
      <c r="M36" t="s">
        <v>78</v>
      </c>
      <c r="N36" t="s">
        <v>79</v>
      </c>
      <c r="O36" t="s">
        <v>74</v>
      </c>
      <c r="P36" t="s">
        <v>74</v>
      </c>
      <c r="Q36" t="s">
        <v>74</v>
      </c>
      <c r="R36" t="s">
        <v>74</v>
      </c>
      <c r="S36" t="s">
        <v>74</v>
      </c>
      <c r="T36" t="s">
        <v>819</v>
      </c>
      <c r="U36" t="s">
        <v>820</v>
      </c>
      <c r="V36" t="s">
        <v>821</v>
      </c>
      <c r="W36" t="s">
        <v>822</v>
      </c>
      <c r="X36" t="s">
        <v>823</v>
      </c>
      <c r="Y36" t="s">
        <v>824</v>
      </c>
      <c r="Z36" t="s">
        <v>825</v>
      </c>
      <c r="AA36" t="s">
        <v>826</v>
      </c>
      <c r="AB36" t="s">
        <v>827</v>
      </c>
      <c r="AC36" t="s">
        <v>74</v>
      </c>
      <c r="AD36" t="s">
        <v>74</v>
      </c>
      <c r="AE36" t="s">
        <v>74</v>
      </c>
      <c r="AF36" t="s">
        <v>74</v>
      </c>
      <c r="AG36">
        <v>81</v>
      </c>
      <c r="AH36">
        <v>27</v>
      </c>
      <c r="AI36">
        <v>27</v>
      </c>
      <c r="AJ36">
        <v>19</v>
      </c>
      <c r="AK36">
        <v>40</v>
      </c>
      <c r="AL36" t="s">
        <v>296</v>
      </c>
      <c r="AM36" t="s">
        <v>297</v>
      </c>
      <c r="AN36" t="s">
        <v>298</v>
      </c>
      <c r="AO36" t="s">
        <v>828</v>
      </c>
      <c r="AP36" t="s">
        <v>829</v>
      </c>
      <c r="AQ36" t="s">
        <v>74</v>
      </c>
      <c r="AR36" t="s">
        <v>818</v>
      </c>
      <c r="AS36" t="s">
        <v>830</v>
      </c>
      <c r="AT36" t="s">
        <v>597</v>
      </c>
      <c r="AU36">
        <v>2022</v>
      </c>
      <c r="AV36">
        <v>106</v>
      </c>
      <c r="AW36" t="s">
        <v>74</v>
      </c>
      <c r="AX36" t="s">
        <v>74</v>
      </c>
      <c r="AY36" t="s">
        <v>74</v>
      </c>
      <c r="AZ36" t="s">
        <v>74</v>
      </c>
      <c r="BA36" t="s">
        <v>74</v>
      </c>
      <c r="BB36" t="s">
        <v>74</v>
      </c>
      <c r="BC36" t="s">
        <v>74</v>
      </c>
      <c r="BD36">
        <v>102790</v>
      </c>
      <c r="BE36" t="s">
        <v>831</v>
      </c>
      <c r="BF36" t="str">
        <f>HYPERLINK("http://dx.doi.org/10.1016/j.system.2022.102790","http://dx.doi.org/10.1016/j.system.2022.102790")</f>
        <v>http://dx.doi.org/10.1016/j.system.2022.102790</v>
      </c>
      <c r="BG36" t="s">
        <v>74</v>
      </c>
      <c r="BH36" t="s">
        <v>832</v>
      </c>
      <c r="BI36">
        <v>17</v>
      </c>
      <c r="BJ36" t="s">
        <v>833</v>
      </c>
      <c r="BK36" t="s">
        <v>101</v>
      </c>
      <c r="BL36" t="s">
        <v>833</v>
      </c>
      <c r="BM36" t="s">
        <v>834</v>
      </c>
      <c r="BN36" t="s">
        <v>74</v>
      </c>
      <c r="BO36" t="s">
        <v>74</v>
      </c>
      <c r="BP36" t="s">
        <v>835</v>
      </c>
      <c r="BQ36" t="s">
        <v>836</v>
      </c>
      <c r="BR36" t="s">
        <v>104</v>
      </c>
      <c r="BS36" t="s">
        <v>837</v>
      </c>
      <c r="BT36" t="str">
        <f>HYPERLINK("https%3A%2F%2Fwww.webofscience.com%2Fwos%2Fwoscc%2Ffull-record%2FWOS:000792113900003","View Full Record in Web of Science")</f>
        <v>View Full Record in Web of Science</v>
      </c>
    </row>
    <row r="37" spans="1:72" x14ac:dyDescent="0.25">
      <c r="A37" t="s">
        <v>72</v>
      </c>
      <c r="B37" t="s">
        <v>838</v>
      </c>
      <c r="C37" t="s">
        <v>74</v>
      </c>
      <c r="D37" t="s">
        <v>74</v>
      </c>
      <c r="E37" t="s">
        <v>74</v>
      </c>
      <c r="F37" t="s">
        <v>839</v>
      </c>
      <c r="G37" t="s">
        <v>74</v>
      </c>
      <c r="H37" t="s">
        <v>74</v>
      </c>
      <c r="I37" t="s">
        <v>840</v>
      </c>
      <c r="J37" t="s">
        <v>841</v>
      </c>
      <c r="K37" t="s">
        <v>74</v>
      </c>
      <c r="L37" t="s">
        <v>74</v>
      </c>
      <c r="M37" t="s">
        <v>78</v>
      </c>
      <c r="N37" t="s">
        <v>79</v>
      </c>
      <c r="O37" t="s">
        <v>74</v>
      </c>
      <c r="P37" t="s">
        <v>74</v>
      </c>
      <c r="Q37" t="s">
        <v>74</v>
      </c>
      <c r="R37" t="s">
        <v>74</v>
      </c>
      <c r="S37" t="s">
        <v>74</v>
      </c>
      <c r="T37" t="s">
        <v>842</v>
      </c>
      <c r="U37" t="s">
        <v>843</v>
      </c>
      <c r="V37" t="s">
        <v>844</v>
      </c>
      <c r="W37" t="s">
        <v>845</v>
      </c>
      <c r="X37" t="s">
        <v>846</v>
      </c>
      <c r="Y37" t="s">
        <v>847</v>
      </c>
      <c r="Z37" t="s">
        <v>848</v>
      </c>
      <c r="AA37" t="s">
        <v>74</v>
      </c>
      <c r="AB37" t="s">
        <v>74</v>
      </c>
      <c r="AC37" t="s">
        <v>849</v>
      </c>
      <c r="AD37" t="s">
        <v>849</v>
      </c>
      <c r="AE37" t="s">
        <v>850</v>
      </c>
      <c r="AF37" t="s">
        <v>74</v>
      </c>
      <c r="AG37">
        <v>54</v>
      </c>
      <c r="AH37">
        <v>3</v>
      </c>
      <c r="AI37">
        <v>3</v>
      </c>
      <c r="AJ37">
        <v>2</v>
      </c>
      <c r="AK37">
        <v>7</v>
      </c>
      <c r="AL37" t="s">
        <v>851</v>
      </c>
      <c r="AM37" t="s">
        <v>170</v>
      </c>
      <c r="AN37" t="s">
        <v>852</v>
      </c>
      <c r="AO37" t="s">
        <v>853</v>
      </c>
      <c r="AP37" t="s">
        <v>854</v>
      </c>
      <c r="AQ37" t="s">
        <v>74</v>
      </c>
      <c r="AR37" t="s">
        <v>855</v>
      </c>
      <c r="AS37" t="s">
        <v>856</v>
      </c>
      <c r="AT37" t="s">
        <v>231</v>
      </c>
      <c r="AU37">
        <v>2022</v>
      </c>
      <c r="AV37">
        <v>15</v>
      </c>
      <c r="AW37">
        <v>2</v>
      </c>
      <c r="AX37" t="s">
        <v>74</v>
      </c>
      <c r="AY37" t="s">
        <v>74</v>
      </c>
      <c r="AZ37" t="s">
        <v>74</v>
      </c>
      <c r="BA37" t="s">
        <v>74</v>
      </c>
      <c r="BB37">
        <v>1039</v>
      </c>
      <c r="BC37">
        <v>1056</v>
      </c>
      <c r="BD37" t="s">
        <v>74</v>
      </c>
      <c r="BE37" t="s">
        <v>857</v>
      </c>
      <c r="BF37" t="str">
        <f>HYPERLINK("http://dx.doi.org/10.29333/iji.2022.15257a","http://dx.doi.org/10.29333/iji.2022.15257a")</f>
        <v>http://dx.doi.org/10.29333/iji.2022.15257a</v>
      </c>
      <c r="BG37" t="s">
        <v>74</v>
      </c>
      <c r="BH37" t="s">
        <v>74</v>
      </c>
      <c r="BI37">
        <v>18</v>
      </c>
      <c r="BJ37" t="s">
        <v>254</v>
      </c>
      <c r="BK37" t="s">
        <v>128</v>
      </c>
      <c r="BL37" t="s">
        <v>254</v>
      </c>
      <c r="BM37" t="s">
        <v>858</v>
      </c>
      <c r="BN37" t="s">
        <v>74</v>
      </c>
      <c r="BO37" t="s">
        <v>181</v>
      </c>
      <c r="BP37" t="s">
        <v>74</v>
      </c>
      <c r="BQ37" t="s">
        <v>74</v>
      </c>
      <c r="BR37" t="s">
        <v>104</v>
      </c>
      <c r="BS37" t="s">
        <v>859</v>
      </c>
      <c r="BT37" t="str">
        <f>HYPERLINK("https%3A%2F%2Fwww.webofscience.com%2Fwos%2Fwoscc%2Ffull-record%2FWOS:000787542400059","View Full Record in Web of Science")</f>
        <v>View Full Record in Web of Science</v>
      </c>
    </row>
    <row r="38" spans="1:72" x14ac:dyDescent="0.25">
      <c r="A38" t="s">
        <v>72</v>
      </c>
      <c r="B38" t="s">
        <v>860</v>
      </c>
      <c r="C38" t="s">
        <v>74</v>
      </c>
      <c r="D38" t="s">
        <v>74</v>
      </c>
      <c r="E38" t="s">
        <v>74</v>
      </c>
      <c r="F38" t="s">
        <v>861</v>
      </c>
      <c r="G38" t="s">
        <v>74</v>
      </c>
      <c r="H38" t="s">
        <v>74</v>
      </c>
      <c r="I38" t="s">
        <v>862</v>
      </c>
      <c r="J38" t="s">
        <v>863</v>
      </c>
      <c r="K38" t="s">
        <v>74</v>
      </c>
      <c r="L38" t="s">
        <v>74</v>
      </c>
      <c r="M38" t="s">
        <v>78</v>
      </c>
      <c r="N38" t="s">
        <v>79</v>
      </c>
      <c r="O38" t="s">
        <v>74</v>
      </c>
      <c r="P38" t="s">
        <v>74</v>
      </c>
      <c r="Q38" t="s">
        <v>74</v>
      </c>
      <c r="R38" t="s">
        <v>74</v>
      </c>
      <c r="S38" t="s">
        <v>74</v>
      </c>
      <c r="T38" t="s">
        <v>864</v>
      </c>
      <c r="U38" t="s">
        <v>74</v>
      </c>
      <c r="V38" t="s">
        <v>865</v>
      </c>
      <c r="W38" t="s">
        <v>866</v>
      </c>
      <c r="X38" t="s">
        <v>867</v>
      </c>
      <c r="Y38" t="s">
        <v>868</v>
      </c>
      <c r="Z38" t="s">
        <v>869</v>
      </c>
      <c r="AA38" t="s">
        <v>74</v>
      </c>
      <c r="AB38" t="s">
        <v>870</v>
      </c>
      <c r="AC38" t="s">
        <v>74</v>
      </c>
      <c r="AD38" t="s">
        <v>74</v>
      </c>
      <c r="AE38" t="s">
        <v>74</v>
      </c>
      <c r="AF38" t="s">
        <v>74</v>
      </c>
      <c r="AG38">
        <v>28</v>
      </c>
      <c r="AH38">
        <v>0</v>
      </c>
      <c r="AI38">
        <v>0</v>
      </c>
      <c r="AJ38">
        <v>0</v>
      </c>
      <c r="AK38">
        <v>0</v>
      </c>
      <c r="AL38" t="s">
        <v>871</v>
      </c>
      <c r="AM38" t="s">
        <v>321</v>
      </c>
      <c r="AN38" t="s">
        <v>872</v>
      </c>
      <c r="AO38" t="s">
        <v>873</v>
      </c>
      <c r="AP38" t="s">
        <v>74</v>
      </c>
      <c r="AQ38" t="s">
        <v>74</v>
      </c>
      <c r="AR38" t="s">
        <v>874</v>
      </c>
      <c r="AS38" t="s">
        <v>875</v>
      </c>
      <c r="AT38" t="s">
        <v>326</v>
      </c>
      <c r="AU38">
        <v>2022</v>
      </c>
      <c r="AV38">
        <v>30</v>
      </c>
      <c r="AW38">
        <v>1</v>
      </c>
      <c r="AX38" t="s">
        <v>74</v>
      </c>
      <c r="AY38" t="s">
        <v>74</v>
      </c>
      <c r="AZ38" t="s">
        <v>74</v>
      </c>
      <c r="BA38" t="s">
        <v>74</v>
      </c>
      <c r="BB38">
        <v>67</v>
      </c>
      <c r="BC38">
        <v>81</v>
      </c>
      <c r="BD38" t="s">
        <v>74</v>
      </c>
      <c r="BE38" t="s">
        <v>876</v>
      </c>
      <c r="BF38" t="str">
        <f>HYPERLINK("http://dx.doi.org/10.14394/filnau.2022.0006","http://dx.doi.org/10.14394/filnau.2022.0006")</f>
        <v>http://dx.doi.org/10.14394/filnau.2022.0006</v>
      </c>
      <c r="BG38" t="s">
        <v>74</v>
      </c>
      <c r="BH38" t="s">
        <v>74</v>
      </c>
      <c r="BI38">
        <v>15</v>
      </c>
      <c r="BJ38" t="s">
        <v>877</v>
      </c>
      <c r="BK38" t="s">
        <v>328</v>
      </c>
      <c r="BL38" t="s">
        <v>877</v>
      </c>
      <c r="BM38" t="s">
        <v>878</v>
      </c>
      <c r="BN38" t="s">
        <v>74</v>
      </c>
      <c r="BO38" t="s">
        <v>181</v>
      </c>
      <c r="BP38" t="s">
        <v>74</v>
      </c>
      <c r="BQ38" t="s">
        <v>74</v>
      </c>
      <c r="BR38" t="s">
        <v>104</v>
      </c>
      <c r="BS38" t="s">
        <v>879</v>
      </c>
      <c r="BT38" t="str">
        <f>HYPERLINK("https%3A%2F%2Fwww.webofscience.com%2Fwos%2Fwoscc%2Ffull-record%2FWOS:000901704600006","View Full Record in Web of Science")</f>
        <v>View Full Record in Web of Science</v>
      </c>
    </row>
    <row r="39" spans="1:72" x14ac:dyDescent="0.25">
      <c r="A39" t="s">
        <v>72</v>
      </c>
      <c r="B39" t="s">
        <v>880</v>
      </c>
      <c r="C39" t="s">
        <v>74</v>
      </c>
      <c r="D39" t="s">
        <v>74</v>
      </c>
      <c r="E39" t="s">
        <v>74</v>
      </c>
      <c r="F39" t="s">
        <v>881</v>
      </c>
      <c r="G39" t="s">
        <v>74</v>
      </c>
      <c r="H39" t="s">
        <v>74</v>
      </c>
      <c r="I39" t="s">
        <v>882</v>
      </c>
      <c r="J39" t="s">
        <v>883</v>
      </c>
      <c r="K39" t="s">
        <v>74</v>
      </c>
      <c r="L39" t="s">
        <v>74</v>
      </c>
      <c r="M39" t="s">
        <v>78</v>
      </c>
      <c r="N39" t="s">
        <v>79</v>
      </c>
      <c r="O39" t="s">
        <v>74</v>
      </c>
      <c r="P39" t="s">
        <v>74</v>
      </c>
      <c r="Q39" t="s">
        <v>74</v>
      </c>
      <c r="R39" t="s">
        <v>74</v>
      </c>
      <c r="S39" t="s">
        <v>74</v>
      </c>
      <c r="T39" t="s">
        <v>884</v>
      </c>
      <c r="U39" t="s">
        <v>885</v>
      </c>
      <c r="V39" t="s">
        <v>886</v>
      </c>
      <c r="W39" t="s">
        <v>887</v>
      </c>
      <c r="X39" t="s">
        <v>888</v>
      </c>
      <c r="Y39" t="s">
        <v>889</v>
      </c>
      <c r="Z39" t="s">
        <v>890</v>
      </c>
      <c r="AA39" t="s">
        <v>891</v>
      </c>
      <c r="AB39" t="s">
        <v>892</v>
      </c>
      <c r="AC39" t="s">
        <v>893</v>
      </c>
      <c r="AD39" t="s">
        <v>894</v>
      </c>
      <c r="AE39" t="s">
        <v>895</v>
      </c>
      <c r="AF39" t="s">
        <v>74</v>
      </c>
      <c r="AG39">
        <v>64</v>
      </c>
      <c r="AH39">
        <v>3</v>
      </c>
      <c r="AI39">
        <v>3</v>
      </c>
      <c r="AJ39">
        <v>1</v>
      </c>
      <c r="AK39">
        <v>4</v>
      </c>
      <c r="AL39" t="s">
        <v>117</v>
      </c>
      <c r="AM39" t="s">
        <v>118</v>
      </c>
      <c r="AN39" t="s">
        <v>119</v>
      </c>
      <c r="AO39" t="s">
        <v>896</v>
      </c>
      <c r="AP39" t="s">
        <v>897</v>
      </c>
      <c r="AQ39" t="s">
        <v>74</v>
      </c>
      <c r="AR39" t="s">
        <v>898</v>
      </c>
      <c r="AS39" t="s">
        <v>899</v>
      </c>
      <c r="AT39" t="s">
        <v>900</v>
      </c>
      <c r="AU39">
        <v>2022</v>
      </c>
      <c r="AV39">
        <v>37</v>
      </c>
      <c r="AW39">
        <v>4</v>
      </c>
      <c r="AX39" t="s">
        <v>74</v>
      </c>
      <c r="AY39" t="s">
        <v>74</v>
      </c>
      <c r="AZ39" t="s">
        <v>74</v>
      </c>
      <c r="BA39" t="s">
        <v>74</v>
      </c>
      <c r="BB39">
        <v>825</v>
      </c>
      <c r="BC39">
        <v>846</v>
      </c>
      <c r="BD39">
        <v>2039265</v>
      </c>
      <c r="BE39" t="s">
        <v>901</v>
      </c>
      <c r="BF39" t="str">
        <f>HYPERLINK("http://dx.doi.org/10.1080/08865655.2022.2039265","http://dx.doi.org/10.1080/08865655.2022.2039265")</f>
        <v>http://dx.doi.org/10.1080/08865655.2022.2039265</v>
      </c>
      <c r="BG39" t="s">
        <v>74</v>
      </c>
      <c r="BH39" t="s">
        <v>902</v>
      </c>
      <c r="BI39">
        <v>22</v>
      </c>
      <c r="BJ39" t="s">
        <v>903</v>
      </c>
      <c r="BK39" t="s">
        <v>128</v>
      </c>
      <c r="BL39" t="s">
        <v>903</v>
      </c>
      <c r="BM39" t="s">
        <v>904</v>
      </c>
      <c r="BN39" t="s">
        <v>74</v>
      </c>
      <c r="BO39" t="s">
        <v>130</v>
      </c>
      <c r="BP39" t="s">
        <v>74</v>
      </c>
      <c r="BQ39" t="s">
        <v>74</v>
      </c>
      <c r="BR39" t="s">
        <v>104</v>
      </c>
      <c r="BS39" t="s">
        <v>905</v>
      </c>
      <c r="BT39" t="str">
        <f>HYPERLINK("https%3A%2F%2Fwww.webofscience.com%2Fwos%2Fwoscc%2Ffull-record%2FWOS:000760158100001","View Full Record in Web of Science")</f>
        <v>View Full Record in Web of Science</v>
      </c>
    </row>
    <row r="40" spans="1:72" x14ac:dyDescent="0.25">
      <c r="A40" t="s">
        <v>72</v>
      </c>
      <c r="B40" t="s">
        <v>906</v>
      </c>
      <c r="C40" t="s">
        <v>74</v>
      </c>
      <c r="D40" t="s">
        <v>74</v>
      </c>
      <c r="E40" t="s">
        <v>74</v>
      </c>
      <c r="F40" t="s">
        <v>907</v>
      </c>
      <c r="G40" t="s">
        <v>74</v>
      </c>
      <c r="H40" t="s">
        <v>74</v>
      </c>
      <c r="I40" t="s">
        <v>908</v>
      </c>
      <c r="J40" t="s">
        <v>909</v>
      </c>
      <c r="K40" t="s">
        <v>74</v>
      </c>
      <c r="L40" t="s">
        <v>74</v>
      </c>
      <c r="M40" t="s">
        <v>78</v>
      </c>
      <c r="N40" t="s">
        <v>79</v>
      </c>
      <c r="O40" t="s">
        <v>74</v>
      </c>
      <c r="P40" t="s">
        <v>74</v>
      </c>
      <c r="Q40" t="s">
        <v>74</v>
      </c>
      <c r="R40" t="s">
        <v>74</v>
      </c>
      <c r="S40" t="s">
        <v>74</v>
      </c>
      <c r="T40" t="s">
        <v>74</v>
      </c>
      <c r="U40" t="s">
        <v>910</v>
      </c>
      <c r="V40" t="s">
        <v>911</v>
      </c>
      <c r="W40" t="s">
        <v>912</v>
      </c>
      <c r="X40" t="s">
        <v>913</v>
      </c>
      <c r="Y40" t="s">
        <v>914</v>
      </c>
      <c r="Z40" t="s">
        <v>915</v>
      </c>
      <c r="AA40" t="s">
        <v>74</v>
      </c>
      <c r="AB40" t="s">
        <v>916</v>
      </c>
      <c r="AC40" t="s">
        <v>917</v>
      </c>
      <c r="AD40" t="s">
        <v>367</v>
      </c>
      <c r="AE40" t="s">
        <v>918</v>
      </c>
      <c r="AF40" t="s">
        <v>74</v>
      </c>
      <c r="AG40">
        <v>145</v>
      </c>
      <c r="AH40">
        <v>4</v>
      </c>
      <c r="AI40">
        <v>4</v>
      </c>
      <c r="AJ40">
        <v>14</v>
      </c>
      <c r="AK40">
        <v>46</v>
      </c>
      <c r="AL40" t="s">
        <v>919</v>
      </c>
      <c r="AM40" t="s">
        <v>920</v>
      </c>
      <c r="AN40" t="s">
        <v>921</v>
      </c>
      <c r="AO40" t="s">
        <v>922</v>
      </c>
      <c r="AP40" t="s">
        <v>923</v>
      </c>
      <c r="AQ40" t="s">
        <v>74</v>
      </c>
      <c r="AR40" t="s">
        <v>924</v>
      </c>
      <c r="AS40" t="s">
        <v>925</v>
      </c>
      <c r="AT40" t="s">
        <v>303</v>
      </c>
      <c r="AU40">
        <v>2022</v>
      </c>
      <c r="AV40">
        <v>21</v>
      </c>
      <c r="AW40">
        <v>4</v>
      </c>
      <c r="AX40" t="s">
        <v>74</v>
      </c>
      <c r="AY40" t="s">
        <v>74</v>
      </c>
      <c r="AZ40" t="s">
        <v>74</v>
      </c>
      <c r="BA40" t="s">
        <v>74</v>
      </c>
      <c r="BB40">
        <v>786</v>
      </c>
      <c r="BC40">
        <v>805</v>
      </c>
      <c r="BD40" t="s">
        <v>74</v>
      </c>
      <c r="BE40" t="s">
        <v>926</v>
      </c>
      <c r="BF40" t="str">
        <f>HYPERLINK("http://dx.doi.org/10.1002/cb.2037","http://dx.doi.org/10.1002/cb.2037")</f>
        <v>http://dx.doi.org/10.1002/cb.2037</v>
      </c>
      <c r="BG40" t="s">
        <v>74</v>
      </c>
      <c r="BH40" t="s">
        <v>902</v>
      </c>
      <c r="BI40">
        <v>20</v>
      </c>
      <c r="BJ40" t="s">
        <v>402</v>
      </c>
      <c r="BK40" t="s">
        <v>101</v>
      </c>
      <c r="BL40" t="s">
        <v>350</v>
      </c>
      <c r="BM40" t="s">
        <v>927</v>
      </c>
      <c r="BN40" t="s">
        <v>74</v>
      </c>
      <c r="BO40" t="s">
        <v>74</v>
      </c>
      <c r="BP40" t="s">
        <v>74</v>
      </c>
      <c r="BQ40" t="s">
        <v>74</v>
      </c>
      <c r="BR40" t="s">
        <v>104</v>
      </c>
      <c r="BS40" t="s">
        <v>928</v>
      </c>
      <c r="BT40" t="str">
        <f>HYPERLINK("https%3A%2F%2Fwww.webofscience.com%2Fwos%2Fwoscc%2Ffull-record%2FWOS:000755614100001","View Full Record in Web of Science")</f>
        <v>View Full Record in Web of Science</v>
      </c>
    </row>
    <row r="41" spans="1:72" x14ac:dyDescent="0.25">
      <c r="A41" t="s">
        <v>72</v>
      </c>
      <c r="B41" t="s">
        <v>929</v>
      </c>
      <c r="C41" t="s">
        <v>74</v>
      </c>
      <c r="D41" t="s">
        <v>74</v>
      </c>
      <c r="E41" t="s">
        <v>74</v>
      </c>
      <c r="F41" t="s">
        <v>930</v>
      </c>
      <c r="G41" t="s">
        <v>74</v>
      </c>
      <c r="H41" t="s">
        <v>74</v>
      </c>
      <c r="I41" t="s">
        <v>931</v>
      </c>
      <c r="J41" t="s">
        <v>932</v>
      </c>
      <c r="K41" t="s">
        <v>74</v>
      </c>
      <c r="L41" t="s">
        <v>74</v>
      </c>
      <c r="M41" t="s">
        <v>78</v>
      </c>
      <c r="N41" t="s">
        <v>79</v>
      </c>
      <c r="O41" t="s">
        <v>74</v>
      </c>
      <c r="P41" t="s">
        <v>74</v>
      </c>
      <c r="Q41" t="s">
        <v>74</v>
      </c>
      <c r="R41" t="s">
        <v>74</v>
      </c>
      <c r="S41" t="s">
        <v>74</v>
      </c>
      <c r="T41" t="s">
        <v>933</v>
      </c>
      <c r="U41" t="s">
        <v>934</v>
      </c>
      <c r="V41" t="s">
        <v>935</v>
      </c>
      <c r="W41" t="s">
        <v>936</v>
      </c>
      <c r="X41" t="s">
        <v>937</v>
      </c>
      <c r="Y41" t="s">
        <v>938</v>
      </c>
      <c r="Z41" t="s">
        <v>939</v>
      </c>
      <c r="AA41" t="s">
        <v>74</v>
      </c>
      <c r="AB41" t="s">
        <v>940</v>
      </c>
      <c r="AC41" t="s">
        <v>74</v>
      </c>
      <c r="AD41" t="s">
        <v>74</v>
      </c>
      <c r="AE41" t="s">
        <v>74</v>
      </c>
      <c r="AF41" t="s">
        <v>74</v>
      </c>
      <c r="AG41">
        <v>61</v>
      </c>
      <c r="AH41">
        <v>2</v>
      </c>
      <c r="AI41">
        <v>2</v>
      </c>
      <c r="AJ41">
        <v>4</v>
      </c>
      <c r="AK41">
        <v>14</v>
      </c>
      <c r="AL41" t="s">
        <v>638</v>
      </c>
      <c r="AM41" t="s">
        <v>639</v>
      </c>
      <c r="AN41" t="s">
        <v>640</v>
      </c>
      <c r="AO41" t="s">
        <v>941</v>
      </c>
      <c r="AP41" t="s">
        <v>942</v>
      </c>
      <c r="AQ41" t="s">
        <v>74</v>
      </c>
      <c r="AR41" t="s">
        <v>943</v>
      </c>
      <c r="AS41" t="s">
        <v>944</v>
      </c>
      <c r="AT41" t="s">
        <v>597</v>
      </c>
      <c r="AU41">
        <v>2022</v>
      </c>
      <c r="AV41">
        <v>69</v>
      </c>
      <c r="AW41" t="s">
        <v>74</v>
      </c>
      <c r="AX41" t="s">
        <v>74</v>
      </c>
      <c r="AY41" t="s">
        <v>74</v>
      </c>
      <c r="AZ41" t="s">
        <v>74</v>
      </c>
      <c r="BA41" t="s">
        <v>74</v>
      </c>
      <c r="BB41" t="s">
        <v>74</v>
      </c>
      <c r="BC41" t="s">
        <v>74</v>
      </c>
      <c r="BD41">
        <v>101020</v>
      </c>
      <c r="BE41" t="s">
        <v>945</v>
      </c>
      <c r="BF41" t="str">
        <f>HYPERLINK("http://dx.doi.org/10.1016/j.linged.2022.101020","http://dx.doi.org/10.1016/j.linged.2022.101020")</f>
        <v>http://dx.doi.org/10.1016/j.linged.2022.101020</v>
      </c>
      <c r="BG41" t="s">
        <v>74</v>
      </c>
      <c r="BH41" t="s">
        <v>902</v>
      </c>
      <c r="BI41">
        <v>10</v>
      </c>
      <c r="BJ41" t="s">
        <v>946</v>
      </c>
      <c r="BK41" t="s">
        <v>156</v>
      </c>
      <c r="BL41" t="s">
        <v>833</v>
      </c>
      <c r="BM41" t="s">
        <v>947</v>
      </c>
      <c r="BN41" t="s">
        <v>74</v>
      </c>
      <c r="BO41" t="s">
        <v>74</v>
      </c>
      <c r="BP41" t="s">
        <v>74</v>
      </c>
      <c r="BQ41" t="s">
        <v>74</v>
      </c>
      <c r="BR41" t="s">
        <v>104</v>
      </c>
      <c r="BS41" t="s">
        <v>948</v>
      </c>
      <c r="BT41" t="str">
        <f>HYPERLINK("https%3A%2F%2Fwww.webofscience.com%2Fwos%2Fwoscc%2Ffull-record%2FWOS:000783137000004","View Full Record in Web of Science")</f>
        <v>View Full Record in Web of Science</v>
      </c>
    </row>
    <row r="42" spans="1:72" x14ac:dyDescent="0.25">
      <c r="A42" t="s">
        <v>72</v>
      </c>
      <c r="B42" t="s">
        <v>949</v>
      </c>
      <c r="C42" t="s">
        <v>74</v>
      </c>
      <c r="D42" t="s">
        <v>74</v>
      </c>
      <c r="E42" t="s">
        <v>74</v>
      </c>
      <c r="F42" t="s">
        <v>950</v>
      </c>
      <c r="G42" t="s">
        <v>74</v>
      </c>
      <c r="H42" t="s">
        <v>74</v>
      </c>
      <c r="I42" t="s">
        <v>951</v>
      </c>
      <c r="J42" t="s">
        <v>952</v>
      </c>
      <c r="K42" t="s">
        <v>74</v>
      </c>
      <c r="L42" t="s">
        <v>74</v>
      </c>
      <c r="M42" t="s">
        <v>78</v>
      </c>
      <c r="N42" t="s">
        <v>79</v>
      </c>
      <c r="O42" t="s">
        <v>74</v>
      </c>
      <c r="P42" t="s">
        <v>74</v>
      </c>
      <c r="Q42" t="s">
        <v>74</v>
      </c>
      <c r="R42" t="s">
        <v>74</v>
      </c>
      <c r="S42" t="s">
        <v>74</v>
      </c>
      <c r="T42" t="s">
        <v>953</v>
      </c>
      <c r="U42" t="s">
        <v>954</v>
      </c>
      <c r="V42" t="s">
        <v>955</v>
      </c>
      <c r="W42" t="s">
        <v>956</v>
      </c>
      <c r="X42" t="s">
        <v>957</v>
      </c>
      <c r="Y42" t="s">
        <v>958</v>
      </c>
      <c r="Z42" t="s">
        <v>959</v>
      </c>
      <c r="AA42" t="s">
        <v>960</v>
      </c>
      <c r="AB42" t="s">
        <v>961</v>
      </c>
      <c r="AC42" t="s">
        <v>962</v>
      </c>
      <c r="AD42" t="s">
        <v>962</v>
      </c>
      <c r="AE42" t="s">
        <v>963</v>
      </c>
      <c r="AF42" t="s">
        <v>74</v>
      </c>
      <c r="AG42">
        <v>76</v>
      </c>
      <c r="AH42">
        <v>1</v>
      </c>
      <c r="AI42">
        <v>1</v>
      </c>
      <c r="AJ42">
        <v>3</v>
      </c>
      <c r="AK42">
        <v>6</v>
      </c>
      <c r="AL42" t="s">
        <v>673</v>
      </c>
      <c r="AM42" t="s">
        <v>674</v>
      </c>
      <c r="AN42" t="s">
        <v>675</v>
      </c>
      <c r="AO42" t="s">
        <v>964</v>
      </c>
      <c r="AP42" t="s">
        <v>965</v>
      </c>
      <c r="AQ42" t="s">
        <v>74</v>
      </c>
      <c r="AR42" t="s">
        <v>966</v>
      </c>
      <c r="AS42" t="s">
        <v>967</v>
      </c>
      <c r="AT42" t="s">
        <v>211</v>
      </c>
      <c r="AU42">
        <v>2022</v>
      </c>
      <c r="AV42">
        <v>33</v>
      </c>
      <c r="AW42">
        <v>4</v>
      </c>
      <c r="AX42" t="s">
        <v>74</v>
      </c>
      <c r="AY42" t="s">
        <v>74</v>
      </c>
      <c r="AZ42" t="s">
        <v>74</v>
      </c>
      <c r="BA42" t="s">
        <v>74</v>
      </c>
      <c r="BB42">
        <v>829</v>
      </c>
      <c r="BC42">
        <v>846</v>
      </c>
      <c r="BD42" t="s">
        <v>74</v>
      </c>
      <c r="BE42" t="s">
        <v>968</v>
      </c>
      <c r="BF42" t="str">
        <f>HYPERLINK("http://dx.doi.org/10.1108/MEQ-09-2021-0232","http://dx.doi.org/10.1108/MEQ-09-2021-0232")</f>
        <v>http://dx.doi.org/10.1108/MEQ-09-2021-0232</v>
      </c>
      <c r="BG42" t="s">
        <v>74</v>
      </c>
      <c r="BH42" t="s">
        <v>902</v>
      </c>
      <c r="BI42">
        <v>18</v>
      </c>
      <c r="BJ42" t="s">
        <v>969</v>
      </c>
      <c r="BK42" t="s">
        <v>128</v>
      </c>
      <c r="BL42" t="s">
        <v>970</v>
      </c>
      <c r="BM42" t="s">
        <v>971</v>
      </c>
      <c r="BN42" t="s">
        <v>74</v>
      </c>
      <c r="BO42" t="s">
        <v>74</v>
      </c>
      <c r="BP42" t="s">
        <v>74</v>
      </c>
      <c r="BQ42" t="s">
        <v>74</v>
      </c>
      <c r="BR42" t="s">
        <v>104</v>
      </c>
      <c r="BS42" t="s">
        <v>972</v>
      </c>
      <c r="BT42" t="str">
        <f>HYPERLINK("https%3A%2F%2Fwww.webofscience.com%2Fwos%2Fwoscc%2Ffull-record%2FWOS:000759267700001","View Full Record in Web of Science")</f>
        <v>View Full Record in Web of Science</v>
      </c>
    </row>
    <row r="43" spans="1:72" x14ac:dyDescent="0.25">
      <c r="A43" t="s">
        <v>72</v>
      </c>
      <c r="B43" t="s">
        <v>973</v>
      </c>
      <c r="C43" t="s">
        <v>74</v>
      </c>
      <c r="D43" t="s">
        <v>74</v>
      </c>
      <c r="E43" t="s">
        <v>74</v>
      </c>
      <c r="F43" t="s">
        <v>974</v>
      </c>
      <c r="G43" t="s">
        <v>74</v>
      </c>
      <c r="H43" t="s">
        <v>74</v>
      </c>
      <c r="I43" t="s">
        <v>975</v>
      </c>
      <c r="J43" t="s">
        <v>976</v>
      </c>
      <c r="K43" t="s">
        <v>74</v>
      </c>
      <c r="L43" t="s">
        <v>74</v>
      </c>
      <c r="M43" t="s">
        <v>78</v>
      </c>
      <c r="N43" t="s">
        <v>79</v>
      </c>
      <c r="O43" t="s">
        <v>74</v>
      </c>
      <c r="P43" t="s">
        <v>74</v>
      </c>
      <c r="Q43" t="s">
        <v>74</v>
      </c>
      <c r="R43" t="s">
        <v>74</v>
      </c>
      <c r="S43" t="s">
        <v>74</v>
      </c>
      <c r="T43" t="s">
        <v>977</v>
      </c>
      <c r="U43" t="s">
        <v>978</v>
      </c>
      <c r="V43" t="s">
        <v>979</v>
      </c>
      <c r="W43" t="s">
        <v>980</v>
      </c>
      <c r="X43" t="s">
        <v>981</v>
      </c>
      <c r="Y43" t="s">
        <v>982</v>
      </c>
      <c r="Z43" t="s">
        <v>983</v>
      </c>
      <c r="AA43" t="s">
        <v>74</v>
      </c>
      <c r="AB43" t="s">
        <v>74</v>
      </c>
      <c r="AC43" t="s">
        <v>984</v>
      </c>
      <c r="AD43" t="s">
        <v>985</v>
      </c>
      <c r="AE43" t="s">
        <v>986</v>
      </c>
      <c r="AF43" t="s">
        <v>74</v>
      </c>
      <c r="AG43">
        <v>85</v>
      </c>
      <c r="AH43">
        <v>5</v>
      </c>
      <c r="AI43">
        <v>5</v>
      </c>
      <c r="AJ43">
        <v>4</v>
      </c>
      <c r="AK43">
        <v>21</v>
      </c>
      <c r="AL43" t="s">
        <v>987</v>
      </c>
      <c r="AM43" t="s">
        <v>297</v>
      </c>
      <c r="AN43" t="s">
        <v>988</v>
      </c>
      <c r="AO43" t="s">
        <v>989</v>
      </c>
      <c r="AP43" t="s">
        <v>990</v>
      </c>
      <c r="AQ43" t="s">
        <v>74</v>
      </c>
      <c r="AR43" t="s">
        <v>991</v>
      </c>
      <c r="AS43" t="s">
        <v>992</v>
      </c>
      <c r="AT43" t="s">
        <v>811</v>
      </c>
      <c r="AU43">
        <v>2022</v>
      </c>
      <c r="AV43">
        <v>190</v>
      </c>
      <c r="AW43" t="s">
        <v>74</v>
      </c>
      <c r="AX43" t="s">
        <v>74</v>
      </c>
      <c r="AY43" t="s">
        <v>74</v>
      </c>
      <c r="AZ43" t="s">
        <v>74</v>
      </c>
      <c r="BA43" t="s">
        <v>74</v>
      </c>
      <c r="BB43" t="s">
        <v>74</v>
      </c>
      <c r="BC43" t="s">
        <v>74</v>
      </c>
      <c r="BD43">
        <v>111530</v>
      </c>
      <c r="BE43" t="s">
        <v>993</v>
      </c>
      <c r="BF43" t="str">
        <f>HYPERLINK("http://dx.doi.org/10.1016/j.paid.2022.111530","http://dx.doi.org/10.1016/j.paid.2022.111530")</f>
        <v>http://dx.doi.org/10.1016/j.paid.2022.111530</v>
      </c>
      <c r="BG43" t="s">
        <v>74</v>
      </c>
      <c r="BH43" t="s">
        <v>902</v>
      </c>
      <c r="BI43">
        <v>11</v>
      </c>
      <c r="BJ43" t="s">
        <v>446</v>
      </c>
      <c r="BK43" t="s">
        <v>101</v>
      </c>
      <c r="BL43" t="s">
        <v>279</v>
      </c>
      <c r="BM43" t="s">
        <v>994</v>
      </c>
      <c r="BN43" t="s">
        <v>74</v>
      </c>
      <c r="BO43" t="s">
        <v>74</v>
      </c>
      <c r="BP43" t="s">
        <v>74</v>
      </c>
      <c r="BQ43" t="s">
        <v>74</v>
      </c>
      <c r="BR43" t="s">
        <v>104</v>
      </c>
      <c r="BS43" t="s">
        <v>995</v>
      </c>
      <c r="BT43" t="str">
        <f>HYPERLINK("https%3A%2F%2Fwww.webofscience.com%2Fwos%2Fwoscc%2Ffull-record%2FWOS:000819871100013","View Full Record in Web of Science")</f>
        <v>View Full Record in Web of Science</v>
      </c>
    </row>
    <row r="44" spans="1:72" x14ac:dyDescent="0.25">
      <c r="A44" t="s">
        <v>72</v>
      </c>
      <c r="B44" t="s">
        <v>996</v>
      </c>
      <c r="C44" t="s">
        <v>74</v>
      </c>
      <c r="D44" t="s">
        <v>74</v>
      </c>
      <c r="E44" t="s">
        <v>74</v>
      </c>
      <c r="F44" t="s">
        <v>997</v>
      </c>
      <c r="G44" t="s">
        <v>74</v>
      </c>
      <c r="H44" t="s">
        <v>74</v>
      </c>
      <c r="I44" t="s">
        <v>998</v>
      </c>
      <c r="J44" t="s">
        <v>999</v>
      </c>
      <c r="K44" t="s">
        <v>74</v>
      </c>
      <c r="L44" t="s">
        <v>74</v>
      </c>
      <c r="M44" t="s">
        <v>78</v>
      </c>
      <c r="N44" t="s">
        <v>79</v>
      </c>
      <c r="O44" t="s">
        <v>74</v>
      </c>
      <c r="P44" t="s">
        <v>74</v>
      </c>
      <c r="Q44" t="s">
        <v>74</v>
      </c>
      <c r="R44" t="s">
        <v>74</v>
      </c>
      <c r="S44" t="s">
        <v>74</v>
      </c>
      <c r="T44" t="s">
        <v>1000</v>
      </c>
      <c r="U44" t="s">
        <v>1001</v>
      </c>
      <c r="V44" t="s">
        <v>1002</v>
      </c>
      <c r="W44" t="s">
        <v>1003</v>
      </c>
      <c r="X44" t="s">
        <v>1004</v>
      </c>
      <c r="Y44" t="s">
        <v>1005</v>
      </c>
      <c r="Z44" t="s">
        <v>1006</v>
      </c>
      <c r="AA44" t="s">
        <v>74</v>
      </c>
      <c r="AB44" t="s">
        <v>74</v>
      </c>
      <c r="AC44" t="s">
        <v>74</v>
      </c>
      <c r="AD44" t="s">
        <v>74</v>
      </c>
      <c r="AE44" t="s">
        <v>74</v>
      </c>
      <c r="AF44" t="s">
        <v>74</v>
      </c>
      <c r="AG44">
        <v>36</v>
      </c>
      <c r="AH44">
        <v>6</v>
      </c>
      <c r="AI44">
        <v>6</v>
      </c>
      <c r="AJ44">
        <v>1</v>
      </c>
      <c r="AK44">
        <v>14</v>
      </c>
      <c r="AL44" t="s">
        <v>169</v>
      </c>
      <c r="AM44" t="s">
        <v>170</v>
      </c>
      <c r="AN44" t="s">
        <v>171</v>
      </c>
      <c r="AO44" t="s">
        <v>74</v>
      </c>
      <c r="AP44" t="s">
        <v>1007</v>
      </c>
      <c r="AQ44" t="s">
        <v>74</v>
      </c>
      <c r="AR44" t="s">
        <v>999</v>
      </c>
      <c r="AS44" t="s">
        <v>1008</v>
      </c>
      <c r="AT44" t="s">
        <v>347</v>
      </c>
      <c r="AU44">
        <v>2022</v>
      </c>
      <c r="AV44">
        <v>15</v>
      </c>
      <c r="AW44">
        <v>3</v>
      </c>
      <c r="AX44" t="s">
        <v>74</v>
      </c>
      <c r="AY44" t="s">
        <v>74</v>
      </c>
      <c r="AZ44" t="s">
        <v>74</v>
      </c>
      <c r="BA44" t="s">
        <v>74</v>
      </c>
      <c r="BB44" t="s">
        <v>74</v>
      </c>
      <c r="BC44" t="s">
        <v>74</v>
      </c>
      <c r="BD44">
        <v>1102</v>
      </c>
      <c r="BE44" t="s">
        <v>1009</v>
      </c>
      <c r="BF44" t="str">
        <f>HYPERLINK("http://dx.doi.org/10.3390/en15031102","http://dx.doi.org/10.3390/en15031102")</f>
        <v>http://dx.doi.org/10.3390/en15031102</v>
      </c>
      <c r="BG44" t="s">
        <v>74</v>
      </c>
      <c r="BH44" t="s">
        <v>74</v>
      </c>
      <c r="BI44">
        <v>18</v>
      </c>
      <c r="BJ44" t="s">
        <v>1010</v>
      </c>
      <c r="BK44" t="s">
        <v>178</v>
      </c>
      <c r="BL44" t="s">
        <v>1010</v>
      </c>
      <c r="BM44" t="s">
        <v>1011</v>
      </c>
      <c r="BN44" t="s">
        <v>74</v>
      </c>
      <c r="BO44" t="s">
        <v>181</v>
      </c>
      <c r="BP44" t="s">
        <v>74</v>
      </c>
      <c r="BQ44" t="s">
        <v>74</v>
      </c>
      <c r="BR44" t="s">
        <v>104</v>
      </c>
      <c r="BS44" t="s">
        <v>1012</v>
      </c>
      <c r="BT44" t="str">
        <f>HYPERLINK("https%3A%2F%2Fwww.webofscience.com%2Fwos%2Fwoscc%2Ffull-record%2FWOS:000755993800001","View Full Record in Web of Science")</f>
        <v>View Full Record in Web of Science</v>
      </c>
    </row>
    <row r="45" spans="1:72" x14ac:dyDescent="0.25">
      <c r="A45" t="s">
        <v>72</v>
      </c>
      <c r="B45" t="s">
        <v>1013</v>
      </c>
      <c r="C45" t="s">
        <v>74</v>
      </c>
      <c r="D45" t="s">
        <v>74</v>
      </c>
      <c r="E45" t="s">
        <v>74</v>
      </c>
      <c r="F45" t="s">
        <v>1014</v>
      </c>
      <c r="G45" t="s">
        <v>74</v>
      </c>
      <c r="H45" t="s">
        <v>74</v>
      </c>
      <c r="I45" t="s">
        <v>1015</v>
      </c>
      <c r="J45" t="s">
        <v>163</v>
      </c>
      <c r="K45" t="s">
        <v>74</v>
      </c>
      <c r="L45" t="s">
        <v>74</v>
      </c>
      <c r="M45" t="s">
        <v>78</v>
      </c>
      <c r="N45" t="s">
        <v>79</v>
      </c>
      <c r="O45" t="s">
        <v>74</v>
      </c>
      <c r="P45" t="s">
        <v>74</v>
      </c>
      <c r="Q45" t="s">
        <v>74</v>
      </c>
      <c r="R45" t="s">
        <v>74</v>
      </c>
      <c r="S45" t="s">
        <v>74</v>
      </c>
      <c r="T45" t="s">
        <v>1016</v>
      </c>
      <c r="U45" t="s">
        <v>1017</v>
      </c>
      <c r="V45" t="s">
        <v>1018</v>
      </c>
      <c r="W45" t="s">
        <v>1019</v>
      </c>
      <c r="X45" t="s">
        <v>1020</v>
      </c>
      <c r="Y45" t="s">
        <v>1021</v>
      </c>
      <c r="Z45" t="s">
        <v>1022</v>
      </c>
      <c r="AA45" t="s">
        <v>1023</v>
      </c>
      <c r="AB45" t="s">
        <v>1024</v>
      </c>
      <c r="AC45" t="s">
        <v>1025</v>
      </c>
      <c r="AD45" t="s">
        <v>1026</v>
      </c>
      <c r="AE45" t="s">
        <v>1027</v>
      </c>
      <c r="AF45" t="s">
        <v>74</v>
      </c>
      <c r="AG45">
        <v>68</v>
      </c>
      <c r="AH45">
        <v>20</v>
      </c>
      <c r="AI45">
        <v>20</v>
      </c>
      <c r="AJ45">
        <v>1</v>
      </c>
      <c r="AK45">
        <v>10</v>
      </c>
      <c r="AL45" t="s">
        <v>169</v>
      </c>
      <c r="AM45" t="s">
        <v>170</v>
      </c>
      <c r="AN45" t="s">
        <v>171</v>
      </c>
      <c r="AO45" t="s">
        <v>74</v>
      </c>
      <c r="AP45" t="s">
        <v>172</v>
      </c>
      <c r="AQ45" t="s">
        <v>74</v>
      </c>
      <c r="AR45" t="s">
        <v>173</v>
      </c>
      <c r="AS45" t="s">
        <v>174</v>
      </c>
      <c r="AT45" t="s">
        <v>347</v>
      </c>
      <c r="AU45">
        <v>2022</v>
      </c>
      <c r="AV45">
        <v>14</v>
      </c>
      <c r="AW45">
        <v>4</v>
      </c>
      <c r="AX45" t="s">
        <v>74</v>
      </c>
      <c r="AY45" t="s">
        <v>74</v>
      </c>
      <c r="AZ45" t="s">
        <v>74</v>
      </c>
      <c r="BA45" t="s">
        <v>74</v>
      </c>
      <c r="BB45" t="s">
        <v>74</v>
      </c>
      <c r="BC45" t="s">
        <v>74</v>
      </c>
      <c r="BD45">
        <v>2049</v>
      </c>
      <c r="BE45" t="s">
        <v>1028</v>
      </c>
      <c r="BF45" t="str">
        <f>HYPERLINK("http://dx.doi.org/10.3390/su14042049","http://dx.doi.org/10.3390/su14042049")</f>
        <v>http://dx.doi.org/10.3390/su14042049</v>
      </c>
      <c r="BG45" t="s">
        <v>74</v>
      </c>
      <c r="BH45" t="s">
        <v>74</v>
      </c>
      <c r="BI45">
        <v>13</v>
      </c>
      <c r="BJ45" t="s">
        <v>177</v>
      </c>
      <c r="BK45" t="s">
        <v>178</v>
      </c>
      <c r="BL45" t="s">
        <v>179</v>
      </c>
      <c r="BM45" t="s">
        <v>1029</v>
      </c>
      <c r="BN45" t="s">
        <v>74</v>
      </c>
      <c r="BO45" t="s">
        <v>281</v>
      </c>
      <c r="BP45" t="s">
        <v>74</v>
      </c>
      <c r="BQ45" t="s">
        <v>74</v>
      </c>
      <c r="BR45" t="s">
        <v>104</v>
      </c>
      <c r="BS45" t="s">
        <v>1030</v>
      </c>
      <c r="BT45" t="str">
        <f>HYPERLINK("https%3A%2F%2Fwww.webofscience.com%2Fwos%2Fwoscc%2Ffull-record%2FWOS:000772897000001","View Full Record in Web of Science")</f>
        <v>View Full Record in Web of Science</v>
      </c>
    </row>
    <row r="46" spans="1:72" x14ac:dyDescent="0.25">
      <c r="A46" t="s">
        <v>72</v>
      </c>
      <c r="B46" t="s">
        <v>1031</v>
      </c>
      <c r="C46" t="s">
        <v>74</v>
      </c>
      <c r="D46" t="s">
        <v>74</v>
      </c>
      <c r="E46" t="s">
        <v>74</v>
      </c>
      <c r="F46" t="s">
        <v>1032</v>
      </c>
      <c r="G46" t="s">
        <v>74</v>
      </c>
      <c r="H46" t="s">
        <v>74</v>
      </c>
      <c r="I46" t="s">
        <v>1033</v>
      </c>
      <c r="J46" t="s">
        <v>260</v>
      </c>
      <c r="K46" t="s">
        <v>74</v>
      </c>
      <c r="L46" t="s">
        <v>74</v>
      </c>
      <c r="M46" t="s">
        <v>78</v>
      </c>
      <c r="N46" t="s">
        <v>79</v>
      </c>
      <c r="O46" t="s">
        <v>74</v>
      </c>
      <c r="P46" t="s">
        <v>74</v>
      </c>
      <c r="Q46" t="s">
        <v>74</v>
      </c>
      <c r="R46" t="s">
        <v>74</v>
      </c>
      <c r="S46" t="s">
        <v>74</v>
      </c>
      <c r="T46" t="s">
        <v>1034</v>
      </c>
      <c r="U46" t="s">
        <v>1035</v>
      </c>
      <c r="V46" t="s">
        <v>1036</v>
      </c>
      <c r="W46" t="s">
        <v>1037</v>
      </c>
      <c r="X46" t="s">
        <v>1038</v>
      </c>
      <c r="Y46" t="s">
        <v>1039</v>
      </c>
      <c r="Z46" t="s">
        <v>1040</v>
      </c>
      <c r="AA46" t="s">
        <v>1041</v>
      </c>
      <c r="AB46" t="s">
        <v>1042</v>
      </c>
      <c r="AC46" t="s">
        <v>1043</v>
      </c>
      <c r="AD46" t="s">
        <v>1044</v>
      </c>
      <c r="AE46" t="s">
        <v>1045</v>
      </c>
      <c r="AF46" t="s">
        <v>74</v>
      </c>
      <c r="AG46">
        <v>35</v>
      </c>
      <c r="AH46">
        <v>3</v>
      </c>
      <c r="AI46">
        <v>3</v>
      </c>
      <c r="AJ46">
        <v>10</v>
      </c>
      <c r="AK46">
        <v>35</v>
      </c>
      <c r="AL46" t="s">
        <v>270</v>
      </c>
      <c r="AM46" t="s">
        <v>271</v>
      </c>
      <c r="AN46" t="s">
        <v>272</v>
      </c>
      <c r="AO46" t="s">
        <v>273</v>
      </c>
      <c r="AP46" t="s">
        <v>74</v>
      </c>
      <c r="AQ46" t="s">
        <v>74</v>
      </c>
      <c r="AR46" t="s">
        <v>274</v>
      </c>
      <c r="AS46" t="s">
        <v>275</v>
      </c>
      <c r="AT46" t="s">
        <v>1046</v>
      </c>
      <c r="AU46">
        <v>2022</v>
      </c>
      <c r="AV46">
        <v>12</v>
      </c>
      <c r="AW46" t="s">
        <v>74</v>
      </c>
      <c r="AX46" t="s">
        <v>74</v>
      </c>
      <c r="AY46" t="s">
        <v>74</v>
      </c>
      <c r="AZ46" t="s">
        <v>74</v>
      </c>
      <c r="BA46" t="s">
        <v>74</v>
      </c>
      <c r="BB46" t="s">
        <v>74</v>
      </c>
      <c r="BC46" t="s">
        <v>74</v>
      </c>
      <c r="BD46">
        <v>792195</v>
      </c>
      <c r="BE46" t="s">
        <v>1047</v>
      </c>
      <c r="BF46" t="str">
        <f>HYPERLINK("http://dx.doi.org/10.3389/fpsyg.2021.792195","http://dx.doi.org/10.3389/fpsyg.2021.792195")</f>
        <v>http://dx.doi.org/10.3389/fpsyg.2021.792195</v>
      </c>
      <c r="BG46" t="s">
        <v>74</v>
      </c>
      <c r="BH46" t="s">
        <v>74</v>
      </c>
      <c r="BI46">
        <v>8</v>
      </c>
      <c r="BJ46" t="s">
        <v>278</v>
      </c>
      <c r="BK46" t="s">
        <v>101</v>
      </c>
      <c r="BL46" t="s">
        <v>279</v>
      </c>
      <c r="BM46" t="s">
        <v>1048</v>
      </c>
      <c r="BN46">
        <v>35082729</v>
      </c>
      <c r="BO46" t="s">
        <v>1049</v>
      </c>
      <c r="BP46" t="s">
        <v>74</v>
      </c>
      <c r="BQ46" t="s">
        <v>74</v>
      </c>
      <c r="BR46" t="s">
        <v>104</v>
      </c>
      <c r="BS46" t="s">
        <v>1050</v>
      </c>
      <c r="BT46" t="str">
        <f>HYPERLINK("https%3A%2F%2Fwww.webofscience.com%2Fwos%2Fwoscc%2Ffull-record%2FWOS:000748093400001","View Full Record in Web of Science")</f>
        <v>View Full Record in Web of Science</v>
      </c>
    </row>
    <row r="47" spans="1:72" x14ac:dyDescent="0.25">
      <c r="A47" t="s">
        <v>72</v>
      </c>
      <c r="B47" t="s">
        <v>1051</v>
      </c>
      <c r="C47" t="s">
        <v>74</v>
      </c>
      <c r="D47" t="s">
        <v>74</v>
      </c>
      <c r="E47" t="s">
        <v>74</v>
      </c>
      <c r="F47" t="s">
        <v>1052</v>
      </c>
      <c r="G47" t="s">
        <v>74</v>
      </c>
      <c r="H47" t="s">
        <v>74</v>
      </c>
      <c r="I47" t="s">
        <v>1053</v>
      </c>
      <c r="J47" t="s">
        <v>1054</v>
      </c>
      <c r="K47" t="s">
        <v>74</v>
      </c>
      <c r="L47" t="s">
        <v>74</v>
      </c>
      <c r="M47" t="s">
        <v>78</v>
      </c>
      <c r="N47" t="s">
        <v>79</v>
      </c>
      <c r="O47" t="s">
        <v>74</v>
      </c>
      <c r="P47" t="s">
        <v>74</v>
      </c>
      <c r="Q47" t="s">
        <v>74</v>
      </c>
      <c r="R47" t="s">
        <v>74</v>
      </c>
      <c r="S47" t="s">
        <v>74</v>
      </c>
      <c r="T47" t="s">
        <v>1055</v>
      </c>
      <c r="U47" t="s">
        <v>1056</v>
      </c>
      <c r="V47" t="s">
        <v>1057</v>
      </c>
      <c r="W47" t="s">
        <v>1058</v>
      </c>
      <c r="X47" t="s">
        <v>1059</v>
      </c>
      <c r="Y47" t="s">
        <v>1060</v>
      </c>
      <c r="Z47" t="s">
        <v>1061</v>
      </c>
      <c r="AA47" t="s">
        <v>1062</v>
      </c>
      <c r="AB47" t="s">
        <v>1063</v>
      </c>
      <c r="AC47" t="s">
        <v>74</v>
      </c>
      <c r="AD47" t="s">
        <v>74</v>
      </c>
      <c r="AE47" t="s">
        <v>74</v>
      </c>
      <c r="AF47" t="s">
        <v>74</v>
      </c>
      <c r="AG47">
        <v>51</v>
      </c>
      <c r="AH47">
        <v>1</v>
      </c>
      <c r="AI47">
        <v>1</v>
      </c>
      <c r="AJ47">
        <v>0</v>
      </c>
      <c r="AK47">
        <v>2</v>
      </c>
      <c r="AL47" t="s">
        <v>117</v>
      </c>
      <c r="AM47" t="s">
        <v>118</v>
      </c>
      <c r="AN47" t="s">
        <v>119</v>
      </c>
      <c r="AO47" t="s">
        <v>1064</v>
      </c>
      <c r="AP47" t="s">
        <v>1065</v>
      </c>
      <c r="AQ47" t="s">
        <v>74</v>
      </c>
      <c r="AR47" t="s">
        <v>1066</v>
      </c>
      <c r="AS47" t="s">
        <v>1067</v>
      </c>
      <c r="AT47" t="s">
        <v>1068</v>
      </c>
      <c r="AU47">
        <v>2022</v>
      </c>
      <c r="AV47">
        <v>44</v>
      </c>
      <c r="AW47">
        <v>3</v>
      </c>
      <c r="AX47" t="s">
        <v>74</v>
      </c>
      <c r="AY47" t="s">
        <v>74</v>
      </c>
      <c r="AZ47" t="s">
        <v>74</v>
      </c>
      <c r="BA47" t="s">
        <v>74</v>
      </c>
      <c r="BB47">
        <v>238</v>
      </c>
      <c r="BC47">
        <v>245</v>
      </c>
      <c r="BD47" t="s">
        <v>74</v>
      </c>
      <c r="BE47" t="s">
        <v>1069</v>
      </c>
      <c r="BF47" t="str">
        <f>HYPERLINK("http://dx.doi.org/10.1080/01416200.2021.2024341","http://dx.doi.org/10.1080/01416200.2021.2024341")</f>
        <v>http://dx.doi.org/10.1080/01416200.2021.2024341</v>
      </c>
      <c r="BG47" t="s">
        <v>74</v>
      </c>
      <c r="BH47" t="s">
        <v>1070</v>
      </c>
      <c r="BI47">
        <v>8</v>
      </c>
      <c r="BJ47" t="s">
        <v>1071</v>
      </c>
      <c r="BK47" t="s">
        <v>156</v>
      </c>
      <c r="BL47" t="s">
        <v>1071</v>
      </c>
      <c r="BM47" t="s">
        <v>1072</v>
      </c>
      <c r="BN47" t="s">
        <v>74</v>
      </c>
      <c r="BO47" t="s">
        <v>74</v>
      </c>
      <c r="BP47" t="s">
        <v>74</v>
      </c>
      <c r="BQ47" t="s">
        <v>74</v>
      </c>
      <c r="BR47" t="s">
        <v>104</v>
      </c>
      <c r="BS47" t="s">
        <v>1073</v>
      </c>
      <c r="BT47" t="str">
        <f>HYPERLINK("https%3A%2F%2Fwww.webofscience.com%2Fwos%2Fwoscc%2Ffull-record%2FWOS:000743801100001","View Full Record in Web of Science")</f>
        <v>View Full Record in Web of Science</v>
      </c>
    </row>
    <row r="48" spans="1:72" x14ac:dyDescent="0.25">
      <c r="A48" t="s">
        <v>72</v>
      </c>
      <c r="B48" t="s">
        <v>1074</v>
      </c>
      <c r="C48" t="s">
        <v>74</v>
      </c>
      <c r="D48" t="s">
        <v>74</v>
      </c>
      <c r="E48" t="s">
        <v>74</v>
      </c>
      <c r="F48" t="s">
        <v>1075</v>
      </c>
      <c r="G48" t="s">
        <v>74</v>
      </c>
      <c r="H48" t="s">
        <v>74</v>
      </c>
      <c r="I48" t="s">
        <v>1076</v>
      </c>
      <c r="J48" t="s">
        <v>1077</v>
      </c>
      <c r="K48" t="s">
        <v>74</v>
      </c>
      <c r="L48" t="s">
        <v>74</v>
      </c>
      <c r="M48" t="s">
        <v>78</v>
      </c>
      <c r="N48" t="s">
        <v>79</v>
      </c>
      <c r="O48" t="s">
        <v>74</v>
      </c>
      <c r="P48" t="s">
        <v>74</v>
      </c>
      <c r="Q48" t="s">
        <v>74</v>
      </c>
      <c r="R48" t="s">
        <v>74</v>
      </c>
      <c r="S48" t="s">
        <v>74</v>
      </c>
      <c r="T48" t="s">
        <v>74</v>
      </c>
      <c r="U48" t="s">
        <v>1078</v>
      </c>
      <c r="V48" t="s">
        <v>1079</v>
      </c>
      <c r="W48" t="s">
        <v>1080</v>
      </c>
      <c r="X48" t="s">
        <v>609</v>
      </c>
      <c r="Y48" t="s">
        <v>1081</v>
      </c>
      <c r="Z48" t="s">
        <v>1082</v>
      </c>
      <c r="AA48" t="s">
        <v>74</v>
      </c>
      <c r="AB48" t="s">
        <v>1083</v>
      </c>
      <c r="AC48" t="s">
        <v>1084</v>
      </c>
      <c r="AD48" t="s">
        <v>1085</v>
      </c>
      <c r="AE48" t="s">
        <v>1086</v>
      </c>
      <c r="AF48" t="s">
        <v>74</v>
      </c>
      <c r="AG48">
        <v>100</v>
      </c>
      <c r="AH48">
        <v>0</v>
      </c>
      <c r="AI48">
        <v>0</v>
      </c>
      <c r="AJ48">
        <v>2</v>
      </c>
      <c r="AK48">
        <v>3</v>
      </c>
      <c r="AL48" t="s">
        <v>1087</v>
      </c>
      <c r="AM48" t="s">
        <v>118</v>
      </c>
      <c r="AN48" t="s">
        <v>1088</v>
      </c>
      <c r="AO48" t="s">
        <v>1089</v>
      </c>
      <c r="AP48" t="s">
        <v>1090</v>
      </c>
      <c r="AQ48" t="s">
        <v>74</v>
      </c>
      <c r="AR48" t="s">
        <v>1091</v>
      </c>
      <c r="AS48" t="s">
        <v>1092</v>
      </c>
      <c r="AT48" t="s">
        <v>1093</v>
      </c>
      <c r="AU48">
        <v>2022</v>
      </c>
      <c r="AV48">
        <v>25</v>
      </c>
      <c r="AW48">
        <v>1</v>
      </c>
      <c r="AX48" t="s">
        <v>74</v>
      </c>
      <c r="AY48" t="s">
        <v>74</v>
      </c>
      <c r="AZ48" t="s">
        <v>74</v>
      </c>
      <c r="BA48" t="s">
        <v>74</v>
      </c>
      <c r="BB48">
        <v>21</v>
      </c>
      <c r="BC48">
        <v>38</v>
      </c>
      <c r="BD48" t="s">
        <v>74</v>
      </c>
      <c r="BE48" t="s">
        <v>1094</v>
      </c>
      <c r="BF48" t="str">
        <f>HYPERLINK("http://dx.doi.org/10.1080/13603124.2019.1643501","http://dx.doi.org/10.1080/13603124.2019.1643501")</f>
        <v>http://dx.doi.org/10.1080/13603124.2019.1643501</v>
      </c>
      <c r="BG48" t="s">
        <v>74</v>
      </c>
      <c r="BH48" t="s">
        <v>74</v>
      </c>
      <c r="BI48">
        <v>18</v>
      </c>
      <c r="BJ48" t="s">
        <v>254</v>
      </c>
      <c r="BK48" t="s">
        <v>128</v>
      </c>
      <c r="BL48" t="s">
        <v>254</v>
      </c>
      <c r="BM48" t="s">
        <v>1095</v>
      </c>
      <c r="BN48" t="s">
        <v>74</v>
      </c>
      <c r="BO48" t="s">
        <v>74</v>
      </c>
      <c r="BP48" t="s">
        <v>74</v>
      </c>
      <c r="BQ48" t="s">
        <v>74</v>
      </c>
      <c r="BR48" t="s">
        <v>104</v>
      </c>
      <c r="BS48" t="s">
        <v>1096</v>
      </c>
      <c r="BT48" t="str">
        <f>HYPERLINK("https%3A%2F%2Fwww.webofscience.com%2Fwos%2Fwoscc%2Ffull-record%2FWOS:000769811600002","View Full Record in Web of Science")</f>
        <v>View Full Record in Web of Science</v>
      </c>
    </row>
    <row r="49" spans="1:72" x14ac:dyDescent="0.25">
      <c r="A49" t="s">
        <v>72</v>
      </c>
      <c r="B49" t="s">
        <v>406</v>
      </c>
      <c r="C49" t="s">
        <v>74</v>
      </c>
      <c r="D49" t="s">
        <v>74</v>
      </c>
      <c r="E49" t="s">
        <v>74</v>
      </c>
      <c r="F49" t="s">
        <v>407</v>
      </c>
      <c r="G49" t="s">
        <v>74</v>
      </c>
      <c r="H49" t="s">
        <v>74</v>
      </c>
      <c r="I49" t="s">
        <v>1097</v>
      </c>
      <c r="J49" t="s">
        <v>409</v>
      </c>
      <c r="K49" t="s">
        <v>74</v>
      </c>
      <c r="L49" t="s">
        <v>74</v>
      </c>
      <c r="M49" t="s">
        <v>78</v>
      </c>
      <c r="N49" t="s">
        <v>79</v>
      </c>
      <c r="O49" t="s">
        <v>74</v>
      </c>
      <c r="P49" t="s">
        <v>74</v>
      </c>
      <c r="Q49" t="s">
        <v>74</v>
      </c>
      <c r="R49" t="s">
        <v>74</v>
      </c>
      <c r="S49" t="s">
        <v>74</v>
      </c>
      <c r="T49" t="s">
        <v>1098</v>
      </c>
      <c r="U49" t="s">
        <v>74</v>
      </c>
      <c r="V49" t="s">
        <v>1099</v>
      </c>
      <c r="W49" t="s">
        <v>412</v>
      </c>
      <c r="X49" t="s">
        <v>74</v>
      </c>
      <c r="Y49" t="s">
        <v>413</v>
      </c>
      <c r="Z49" t="s">
        <v>414</v>
      </c>
      <c r="AA49" t="s">
        <v>74</v>
      </c>
      <c r="AB49" t="s">
        <v>1100</v>
      </c>
      <c r="AC49" t="s">
        <v>74</v>
      </c>
      <c r="AD49" t="s">
        <v>74</v>
      </c>
      <c r="AE49" t="s">
        <v>74</v>
      </c>
      <c r="AF49" t="s">
        <v>74</v>
      </c>
      <c r="AG49">
        <v>25</v>
      </c>
      <c r="AH49">
        <v>0</v>
      </c>
      <c r="AI49">
        <v>0</v>
      </c>
      <c r="AJ49">
        <v>0</v>
      </c>
      <c r="AK49">
        <v>0</v>
      </c>
      <c r="AL49" t="s">
        <v>415</v>
      </c>
      <c r="AM49" t="s">
        <v>416</v>
      </c>
      <c r="AN49" t="s">
        <v>417</v>
      </c>
      <c r="AO49" t="s">
        <v>418</v>
      </c>
      <c r="AP49" t="s">
        <v>419</v>
      </c>
      <c r="AQ49" t="s">
        <v>74</v>
      </c>
      <c r="AR49" t="s">
        <v>420</v>
      </c>
      <c r="AS49" t="s">
        <v>421</v>
      </c>
      <c r="AT49" t="s">
        <v>74</v>
      </c>
      <c r="AU49">
        <v>2022</v>
      </c>
      <c r="AV49">
        <v>17</v>
      </c>
      <c r="AW49">
        <v>1</v>
      </c>
      <c r="AX49" t="s">
        <v>74</v>
      </c>
      <c r="AY49" t="s">
        <v>74</v>
      </c>
      <c r="AZ49" t="s">
        <v>74</v>
      </c>
      <c r="BA49" t="s">
        <v>74</v>
      </c>
      <c r="BB49">
        <v>41</v>
      </c>
      <c r="BC49">
        <v>58</v>
      </c>
      <c r="BD49" t="s">
        <v>74</v>
      </c>
      <c r="BE49" t="s">
        <v>74</v>
      </c>
      <c r="BF49" t="s">
        <v>74</v>
      </c>
      <c r="BG49" t="s">
        <v>74</v>
      </c>
      <c r="BH49" t="s">
        <v>74</v>
      </c>
      <c r="BI49">
        <v>18</v>
      </c>
      <c r="BJ49" t="s">
        <v>327</v>
      </c>
      <c r="BK49" t="s">
        <v>328</v>
      </c>
      <c r="BL49" t="s">
        <v>327</v>
      </c>
      <c r="BM49" t="s">
        <v>1101</v>
      </c>
      <c r="BN49" t="s">
        <v>74</v>
      </c>
      <c r="BO49" t="s">
        <v>74</v>
      </c>
      <c r="BP49" t="s">
        <v>74</v>
      </c>
      <c r="BQ49" t="s">
        <v>74</v>
      </c>
      <c r="BR49" t="s">
        <v>104</v>
      </c>
      <c r="BS49" t="s">
        <v>1102</v>
      </c>
      <c r="BT49" t="str">
        <f>HYPERLINK("https%3A%2F%2Fwww.webofscience.com%2Fwos%2Fwoscc%2Ffull-record%2FWOS:000805642800003","View Full Record in Web of Science")</f>
        <v>View Full Record in Web of Science</v>
      </c>
    </row>
    <row r="50" spans="1:72" x14ac:dyDescent="0.25">
      <c r="A50" t="s">
        <v>72</v>
      </c>
      <c r="B50" t="s">
        <v>1103</v>
      </c>
      <c r="C50" t="s">
        <v>74</v>
      </c>
      <c r="D50" t="s">
        <v>74</v>
      </c>
      <c r="E50" t="s">
        <v>74</v>
      </c>
      <c r="F50" t="s">
        <v>1104</v>
      </c>
      <c r="G50" t="s">
        <v>74</v>
      </c>
      <c r="H50" t="s">
        <v>74</v>
      </c>
      <c r="I50" t="s">
        <v>1105</v>
      </c>
      <c r="J50" t="s">
        <v>1106</v>
      </c>
      <c r="K50" t="s">
        <v>74</v>
      </c>
      <c r="L50" t="s">
        <v>74</v>
      </c>
      <c r="M50" t="s">
        <v>78</v>
      </c>
      <c r="N50" t="s">
        <v>79</v>
      </c>
      <c r="O50" t="s">
        <v>74</v>
      </c>
      <c r="P50" t="s">
        <v>74</v>
      </c>
      <c r="Q50" t="s">
        <v>74</v>
      </c>
      <c r="R50" t="s">
        <v>74</v>
      </c>
      <c r="S50" t="s">
        <v>74</v>
      </c>
      <c r="T50" t="s">
        <v>1107</v>
      </c>
      <c r="U50" t="s">
        <v>74</v>
      </c>
      <c r="V50" t="s">
        <v>1108</v>
      </c>
      <c r="W50" t="s">
        <v>1109</v>
      </c>
      <c r="X50" t="s">
        <v>1110</v>
      </c>
      <c r="Y50" t="s">
        <v>1111</v>
      </c>
      <c r="Z50" t="s">
        <v>1112</v>
      </c>
      <c r="AA50" t="s">
        <v>74</v>
      </c>
      <c r="AB50" t="s">
        <v>1113</v>
      </c>
      <c r="AC50" t="s">
        <v>74</v>
      </c>
      <c r="AD50" t="s">
        <v>74</v>
      </c>
      <c r="AE50" t="s">
        <v>74</v>
      </c>
      <c r="AF50" t="s">
        <v>74</v>
      </c>
      <c r="AG50">
        <v>20</v>
      </c>
      <c r="AH50">
        <v>0</v>
      </c>
      <c r="AI50">
        <v>0</v>
      </c>
      <c r="AJ50">
        <v>0</v>
      </c>
      <c r="AK50">
        <v>0</v>
      </c>
      <c r="AL50" t="s">
        <v>1114</v>
      </c>
      <c r="AM50" t="s">
        <v>1115</v>
      </c>
      <c r="AN50" t="s">
        <v>1116</v>
      </c>
      <c r="AO50" t="s">
        <v>1117</v>
      </c>
      <c r="AP50" t="s">
        <v>1118</v>
      </c>
      <c r="AQ50" t="s">
        <v>74</v>
      </c>
      <c r="AR50" t="s">
        <v>1119</v>
      </c>
      <c r="AS50" t="s">
        <v>1120</v>
      </c>
      <c r="AT50" t="s">
        <v>74</v>
      </c>
      <c r="AU50">
        <v>2022</v>
      </c>
      <c r="AV50">
        <v>70</v>
      </c>
      <c r="AW50">
        <v>12</v>
      </c>
      <c r="AX50" t="s">
        <v>74</v>
      </c>
      <c r="AY50" t="s">
        <v>74</v>
      </c>
      <c r="AZ50" t="s">
        <v>74</v>
      </c>
      <c r="BA50" t="s">
        <v>74</v>
      </c>
      <c r="BB50">
        <v>169</v>
      </c>
      <c r="BC50">
        <v>185</v>
      </c>
      <c r="BD50" t="s">
        <v>74</v>
      </c>
      <c r="BE50" t="s">
        <v>1121</v>
      </c>
      <c r="BF50" t="str">
        <f>HYPERLINK("http://dx.doi.org/10.18290/rh227012.11","http://dx.doi.org/10.18290/rh227012.11")</f>
        <v>http://dx.doi.org/10.18290/rh227012.11</v>
      </c>
      <c r="BG50" t="s">
        <v>74</v>
      </c>
      <c r="BH50" t="s">
        <v>74</v>
      </c>
      <c r="BI50">
        <v>17</v>
      </c>
      <c r="BJ50" t="s">
        <v>1122</v>
      </c>
      <c r="BK50" t="s">
        <v>128</v>
      </c>
      <c r="BL50" t="s">
        <v>1123</v>
      </c>
      <c r="BM50" t="s">
        <v>1124</v>
      </c>
      <c r="BN50" t="s">
        <v>74</v>
      </c>
      <c r="BO50" t="s">
        <v>181</v>
      </c>
      <c r="BP50" t="s">
        <v>74</v>
      </c>
      <c r="BQ50" t="s">
        <v>74</v>
      </c>
      <c r="BR50" t="s">
        <v>104</v>
      </c>
      <c r="BS50" t="s">
        <v>1125</v>
      </c>
      <c r="BT50" t="str">
        <f>HYPERLINK("https%3A%2F%2Fwww.webofscience.com%2Fwos%2Fwoscc%2Ffull-record%2FWOS:000920385400001","View Full Record in Web of Science")</f>
        <v>View Full Record in Web of Science</v>
      </c>
    </row>
    <row r="51" spans="1:72" x14ac:dyDescent="0.25">
      <c r="A51" t="s">
        <v>72</v>
      </c>
      <c r="B51" t="s">
        <v>1126</v>
      </c>
      <c r="C51" t="s">
        <v>74</v>
      </c>
      <c r="D51" t="s">
        <v>74</v>
      </c>
      <c r="E51" t="s">
        <v>74</v>
      </c>
      <c r="F51" t="s">
        <v>1127</v>
      </c>
      <c r="G51" t="s">
        <v>74</v>
      </c>
      <c r="H51" t="s">
        <v>74</v>
      </c>
      <c r="I51" t="s">
        <v>1128</v>
      </c>
      <c r="J51" t="s">
        <v>1129</v>
      </c>
      <c r="K51" t="s">
        <v>74</v>
      </c>
      <c r="L51" t="s">
        <v>74</v>
      </c>
      <c r="M51" t="s">
        <v>78</v>
      </c>
      <c r="N51" t="s">
        <v>79</v>
      </c>
      <c r="O51" t="s">
        <v>74</v>
      </c>
      <c r="P51" t="s">
        <v>74</v>
      </c>
      <c r="Q51" t="s">
        <v>74</v>
      </c>
      <c r="R51" t="s">
        <v>74</v>
      </c>
      <c r="S51" t="s">
        <v>74</v>
      </c>
      <c r="T51" t="s">
        <v>1130</v>
      </c>
      <c r="U51" t="s">
        <v>74</v>
      </c>
      <c r="V51" t="s">
        <v>1131</v>
      </c>
      <c r="W51" t="s">
        <v>1132</v>
      </c>
      <c r="X51" t="s">
        <v>74</v>
      </c>
      <c r="Y51" t="s">
        <v>1133</v>
      </c>
      <c r="Z51" t="s">
        <v>1134</v>
      </c>
      <c r="AA51" t="s">
        <v>74</v>
      </c>
      <c r="AB51" t="s">
        <v>1135</v>
      </c>
      <c r="AC51" t="s">
        <v>74</v>
      </c>
      <c r="AD51" t="s">
        <v>74</v>
      </c>
      <c r="AE51" t="s">
        <v>74</v>
      </c>
      <c r="AF51" t="s">
        <v>74</v>
      </c>
      <c r="AG51">
        <v>41</v>
      </c>
      <c r="AH51">
        <v>0</v>
      </c>
      <c r="AI51">
        <v>0</v>
      </c>
      <c r="AJ51">
        <v>5</v>
      </c>
      <c r="AK51">
        <v>9</v>
      </c>
      <c r="AL51" t="s">
        <v>1136</v>
      </c>
      <c r="AM51" t="s">
        <v>1137</v>
      </c>
      <c r="AN51" t="s">
        <v>1138</v>
      </c>
      <c r="AO51" t="s">
        <v>1139</v>
      </c>
      <c r="AP51" t="s">
        <v>1140</v>
      </c>
      <c r="AQ51" t="s">
        <v>74</v>
      </c>
      <c r="AR51" t="s">
        <v>1141</v>
      </c>
      <c r="AS51" t="s">
        <v>1142</v>
      </c>
      <c r="AT51" t="s">
        <v>74</v>
      </c>
      <c r="AU51">
        <v>2022</v>
      </c>
      <c r="AV51">
        <v>26</v>
      </c>
      <c r="AW51">
        <v>5</v>
      </c>
      <c r="AX51" t="s">
        <v>74</v>
      </c>
      <c r="AY51" t="s">
        <v>74</v>
      </c>
      <c r="AZ51" t="s">
        <v>74</v>
      </c>
      <c r="BA51" t="s">
        <v>74</v>
      </c>
      <c r="BB51">
        <v>224</v>
      </c>
      <c r="BC51">
        <v>233</v>
      </c>
      <c r="BD51" t="s">
        <v>74</v>
      </c>
      <c r="BE51" t="s">
        <v>1143</v>
      </c>
      <c r="BF51" t="str">
        <f>HYPERLINK("http://dx.doi.org/10.15561/20755279.2022.0502","http://dx.doi.org/10.15561/20755279.2022.0502")</f>
        <v>http://dx.doi.org/10.15561/20755279.2022.0502</v>
      </c>
      <c r="BG51" t="s">
        <v>74</v>
      </c>
      <c r="BH51" t="s">
        <v>74</v>
      </c>
      <c r="BI51">
        <v>10</v>
      </c>
      <c r="BJ51" t="s">
        <v>254</v>
      </c>
      <c r="BK51" t="s">
        <v>128</v>
      </c>
      <c r="BL51" t="s">
        <v>254</v>
      </c>
      <c r="BM51" t="s">
        <v>1144</v>
      </c>
      <c r="BN51" t="s">
        <v>74</v>
      </c>
      <c r="BO51" t="s">
        <v>181</v>
      </c>
      <c r="BP51" t="s">
        <v>74</v>
      </c>
      <c r="BQ51" t="s">
        <v>74</v>
      </c>
      <c r="BR51" t="s">
        <v>104</v>
      </c>
      <c r="BS51" t="s">
        <v>1145</v>
      </c>
      <c r="BT51" t="str">
        <f>HYPERLINK("https%3A%2F%2Fwww.webofscience.com%2Fwos%2Fwoscc%2Ffull-record%2FWOS:000880020300002","View Full Record in Web of Science")</f>
        <v>View Full Record in Web of Science</v>
      </c>
    </row>
    <row r="52" spans="1:72" x14ac:dyDescent="0.25">
      <c r="A52" t="s">
        <v>72</v>
      </c>
      <c r="B52" t="s">
        <v>1146</v>
      </c>
      <c r="C52" t="s">
        <v>74</v>
      </c>
      <c r="D52" t="s">
        <v>74</v>
      </c>
      <c r="E52" t="s">
        <v>74</v>
      </c>
      <c r="F52" t="s">
        <v>1147</v>
      </c>
      <c r="G52" t="s">
        <v>74</v>
      </c>
      <c r="H52" t="s">
        <v>74</v>
      </c>
      <c r="I52" t="s">
        <v>1148</v>
      </c>
      <c r="J52" t="s">
        <v>1106</v>
      </c>
      <c r="K52" t="s">
        <v>74</v>
      </c>
      <c r="L52" t="s">
        <v>74</v>
      </c>
      <c r="M52" t="s">
        <v>314</v>
      </c>
      <c r="N52" t="s">
        <v>79</v>
      </c>
      <c r="O52" t="s">
        <v>74</v>
      </c>
      <c r="P52" t="s">
        <v>74</v>
      </c>
      <c r="Q52" t="s">
        <v>74</v>
      </c>
      <c r="R52" t="s">
        <v>74</v>
      </c>
      <c r="S52" t="s">
        <v>74</v>
      </c>
      <c r="T52" t="s">
        <v>1149</v>
      </c>
      <c r="U52" t="s">
        <v>74</v>
      </c>
      <c r="V52" t="s">
        <v>1150</v>
      </c>
      <c r="W52" t="s">
        <v>1151</v>
      </c>
      <c r="X52" t="s">
        <v>1152</v>
      </c>
      <c r="Y52" t="s">
        <v>1153</v>
      </c>
      <c r="Z52" t="s">
        <v>1154</v>
      </c>
      <c r="AA52" t="s">
        <v>74</v>
      </c>
      <c r="AB52" t="s">
        <v>74</v>
      </c>
      <c r="AC52" t="s">
        <v>74</v>
      </c>
      <c r="AD52" t="s">
        <v>74</v>
      </c>
      <c r="AE52" t="s">
        <v>74</v>
      </c>
      <c r="AF52" t="s">
        <v>74</v>
      </c>
      <c r="AG52">
        <v>41</v>
      </c>
      <c r="AH52">
        <v>0</v>
      </c>
      <c r="AI52">
        <v>0</v>
      </c>
      <c r="AJ52">
        <v>3</v>
      </c>
      <c r="AK52">
        <v>3</v>
      </c>
      <c r="AL52" t="s">
        <v>1114</v>
      </c>
      <c r="AM52" t="s">
        <v>1115</v>
      </c>
      <c r="AN52" t="s">
        <v>1116</v>
      </c>
      <c r="AO52" t="s">
        <v>1117</v>
      </c>
      <c r="AP52" t="s">
        <v>1118</v>
      </c>
      <c r="AQ52" t="s">
        <v>74</v>
      </c>
      <c r="AR52" t="s">
        <v>1119</v>
      </c>
      <c r="AS52" t="s">
        <v>1120</v>
      </c>
      <c r="AT52" t="s">
        <v>74</v>
      </c>
      <c r="AU52">
        <v>2022</v>
      </c>
      <c r="AV52">
        <v>70</v>
      </c>
      <c r="AW52">
        <v>10</v>
      </c>
      <c r="AX52" t="s">
        <v>74</v>
      </c>
      <c r="AY52" t="s">
        <v>74</v>
      </c>
      <c r="AZ52" t="s">
        <v>74</v>
      </c>
      <c r="BA52" t="s">
        <v>74</v>
      </c>
      <c r="BB52">
        <v>173</v>
      </c>
      <c r="BC52">
        <v>187</v>
      </c>
      <c r="BD52" t="s">
        <v>74</v>
      </c>
      <c r="BE52" t="s">
        <v>1155</v>
      </c>
      <c r="BF52" t="str">
        <f>HYPERLINK("http://dx.doi.org/10.18290/rh227010.11","http://dx.doi.org/10.18290/rh227010.11")</f>
        <v>http://dx.doi.org/10.18290/rh227010.11</v>
      </c>
      <c r="BG52" t="s">
        <v>74</v>
      </c>
      <c r="BH52" t="s">
        <v>74</v>
      </c>
      <c r="BI52">
        <v>15</v>
      </c>
      <c r="BJ52" t="s">
        <v>1122</v>
      </c>
      <c r="BK52" t="s">
        <v>128</v>
      </c>
      <c r="BL52" t="s">
        <v>1123</v>
      </c>
      <c r="BM52" t="s">
        <v>1156</v>
      </c>
      <c r="BN52" t="s">
        <v>74</v>
      </c>
      <c r="BO52" t="s">
        <v>181</v>
      </c>
      <c r="BP52" t="s">
        <v>74</v>
      </c>
      <c r="BQ52" t="s">
        <v>74</v>
      </c>
      <c r="BR52" t="s">
        <v>104</v>
      </c>
      <c r="BS52" t="s">
        <v>1157</v>
      </c>
      <c r="BT52" t="str">
        <f>HYPERLINK("https%3A%2F%2Fwww.webofscience.com%2Fwos%2Fwoscc%2Ffull-record%2FWOS:000928181400001","View Full Record in Web of Science")</f>
        <v>View Full Record in Web of Science</v>
      </c>
    </row>
    <row r="53" spans="1:72" x14ac:dyDescent="0.25">
      <c r="A53" t="s">
        <v>72</v>
      </c>
      <c r="B53" t="s">
        <v>1158</v>
      </c>
      <c r="C53" t="s">
        <v>74</v>
      </c>
      <c r="D53" t="s">
        <v>74</v>
      </c>
      <c r="E53" t="s">
        <v>74</v>
      </c>
      <c r="F53" t="s">
        <v>1159</v>
      </c>
      <c r="G53" t="s">
        <v>74</v>
      </c>
      <c r="H53" t="s">
        <v>74</v>
      </c>
      <c r="I53" t="s">
        <v>1160</v>
      </c>
      <c r="J53" t="s">
        <v>1161</v>
      </c>
      <c r="K53" t="s">
        <v>74</v>
      </c>
      <c r="L53" t="s">
        <v>74</v>
      </c>
      <c r="M53" t="s">
        <v>1162</v>
      </c>
      <c r="N53" t="s">
        <v>79</v>
      </c>
      <c r="O53" t="s">
        <v>74</v>
      </c>
      <c r="P53" t="s">
        <v>74</v>
      </c>
      <c r="Q53" t="s">
        <v>74</v>
      </c>
      <c r="R53" t="s">
        <v>74</v>
      </c>
      <c r="S53" t="s">
        <v>74</v>
      </c>
      <c r="T53" t="s">
        <v>1163</v>
      </c>
      <c r="U53" t="s">
        <v>74</v>
      </c>
      <c r="V53" t="s">
        <v>1164</v>
      </c>
      <c r="W53" t="s">
        <v>1165</v>
      </c>
      <c r="X53" t="s">
        <v>1166</v>
      </c>
      <c r="Y53" t="s">
        <v>1167</v>
      </c>
      <c r="Z53" t="s">
        <v>74</v>
      </c>
      <c r="AA53" t="s">
        <v>74</v>
      </c>
      <c r="AB53" t="s">
        <v>74</v>
      </c>
      <c r="AC53" t="s">
        <v>74</v>
      </c>
      <c r="AD53" t="s">
        <v>74</v>
      </c>
      <c r="AE53" t="s">
        <v>74</v>
      </c>
      <c r="AF53" t="s">
        <v>74</v>
      </c>
      <c r="AG53">
        <v>15</v>
      </c>
      <c r="AH53">
        <v>0</v>
      </c>
      <c r="AI53">
        <v>0</v>
      </c>
      <c r="AJ53">
        <v>2</v>
      </c>
      <c r="AK53">
        <v>2</v>
      </c>
      <c r="AL53" t="s">
        <v>1168</v>
      </c>
      <c r="AM53" t="s">
        <v>1169</v>
      </c>
      <c r="AN53" t="s">
        <v>1170</v>
      </c>
      <c r="AO53" t="s">
        <v>1171</v>
      </c>
      <c r="AP53" t="s">
        <v>1172</v>
      </c>
      <c r="AQ53" t="s">
        <v>74</v>
      </c>
      <c r="AR53" t="s">
        <v>1173</v>
      </c>
      <c r="AS53" t="s">
        <v>1174</v>
      </c>
      <c r="AT53" t="s">
        <v>74</v>
      </c>
      <c r="AU53">
        <v>2022</v>
      </c>
      <c r="AV53" t="s">
        <v>74</v>
      </c>
      <c r="AW53">
        <v>55</v>
      </c>
      <c r="AX53" t="s">
        <v>74</v>
      </c>
      <c r="AY53" t="s">
        <v>74</v>
      </c>
      <c r="AZ53" t="s">
        <v>74</v>
      </c>
      <c r="BA53" t="s">
        <v>74</v>
      </c>
      <c r="BB53">
        <v>124</v>
      </c>
      <c r="BC53">
        <v>137</v>
      </c>
      <c r="BD53" t="s">
        <v>74</v>
      </c>
      <c r="BE53" t="s">
        <v>1175</v>
      </c>
      <c r="BF53" t="str">
        <f>HYPERLINK("http://dx.doi.org/10.20535/2307-5244.55.2022.269751","http://dx.doi.org/10.20535/2307-5244.55.2022.269751")</f>
        <v>http://dx.doi.org/10.20535/2307-5244.55.2022.269751</v>
      </c>
      <c r="BG53" t="s">
        <v>74</v>
      </c>
      <c r="BH53" t="s">
        <v>74</v>
      </c>
      <c r="BI53">
        <v>15</v>
      </c>
      <c r="BJ53" t="s">
        <v>327</v>
      </c>
      <c r="BK53" t="s">
        <v>128</v>
      </c>
      <c r="BL53" t="s">
        <v>327</v>
      </c>
      <c r="BM53" t="s">
        <v>1176</v>
      </c>
      <c r="BN53" t="s">
        <v>74</v>
      </c>
      <c r="BO53" t="s">
        <v>404</v>
      </c>
      <c r="BP53" t="s">
        <v>74</v>
      </c>
      <c r="BQ53" t="s">
        <v>74</v>
      </c>
      <c r="BR53" t="s">
        <v>104</v>
      </c>
      <c r="BS53" t="s">
        <v>1177</v>
      </c>
      <c r="BT53" t="str">
        <f>HYPERLINK("https%3A%2F%2Fwww.webofscience.com%2Fwos%2Fwoscc%2Ffull-record%2FWOS:000993803600008","View Full Record in Web of Science")</f>
        <v>View Full Record in Web of Science</v>
      </c>
    </row>
    <row r="54" spans="1:72" x14ac:dyDescent="0.25">
      <c r="A54" t="s">
        <v>72</v>
      </c>
      <c r="B54" t="s">
        <v>1178</v>
      </c>
      <c r="C54" t="s">
        <v>74</v>
      </c>
      <c r="D54" t="s">
        <v>74</v>
      </c>
      <c r="E54" t="s">
        <v>74</v>
      </c>
      <c r="F54" t="s">
        <v>1179</v>
      </c>
      <c r="G54" t="s">
        <v>74</v>
      </c>
      <c r="H54" t="s">
        <v>74</v>
      </c>
      <c r="I54" t="s">
        <v>1180</v>
      </c>
      <c r="J54" t="s">
        <v>1106</v>
      </c>
      <c r="K54" t="s">
        <v>74</v>
      </c>
      <c r="L54" t="s">
        <v>74</v>
      </c>
      <c r="M54" t="s">
        <v>314</v>
      </c>
      <c r="N54" t="s">
        <v>79</v>
      </c>
      <c r="O54" t="s">
        <v>74</v>
      </c>
      <c r="P54" t="s">
        <v>74</v>
      </c>
      <c r="Q54" t="s">
        <v>74</v>
      </c>
      <c r="R54" t="s">
        <v>74</v>
      </c>
      <c r="S54" t="s">
        <v>74</v>
      </c>
      <c r="T54" t="s">
        <v>1181</v>
      </c>
      <c r="U54" t="s">
        <v>74</v>
      </c>
      <c r="V54" t="s">
        <v>1182</v>
      </c>
      <c r="W54" t="s">
        <v>74</v>
      </c>
      <c r="X54" t="s">
        <v>74</v>
      </c>
      <c r="Y54" t="s">
        <v>74</v>
      </c>
      <c r="Z54" t="s">
        <v>1183</v>
      </c>
      <c r="AA54" t="s">
        <v>74</v>
      </c>
      <c r="AB54" t="s">
        <v>74</v>
      </c>
      <c r="AC54" t="s">
        <v>74</v>
      </c>
      <c r="AD54" t="s">
        <v>74</v>
      </c>
      <c r="AE54" t="s">
        <v>74</v>
      </c>
      <c r="AF54" t="s">
        <v>74</v>
      </c>
      <c r="AG54">
        <v>42</v>
      </c>
      <c r="AH54">
        <v>0</v>
      </c>
      <c r="AI54">
        <v>0</v>
      </c>
      <c r="AJ54">
        <v>0</v>
      </c>
      <c r="AK54">
        <v>0</v>
      </c>
      <c r="AL54" t="s">
        <v>1114</v>
      </c>
      <c r="AM54" t="s">
        <v>1115</v>
      </c>
      <c r="AN54" t="s">
        <v>1116</v>
      </c>
      <c r="AO54" t="s">
        <v>1117</v>
      </c>
      <c r="AP54" t="s">
        <v>1118</v>
      </c>
      <c r="AQ54" t="s">
        <v>74</v>
      </c>
      <c r="AR54" t="s">
        <v>1119</v>
      </c>
      <c r="AS54" t="s">
        <v>1120</v>
      </c>
      <c r="AT54" t="s">
        <v>74</v>
      </c>
      <c r="AU54">
        <v>2022</v>
      </c>
      <c r="AV54">
        <v>70</v>
      </c>
      <c r="AW54">
        <v>10</v>
      </c>
      <c r="AX54" t="s">
        <v>74</v>
      </c>
      <c r="AY54" t="s">
        <v>74</v>
      </c>
      <c r="AZ54" t="s">
        <v>74</v>
      </c>
      <c r="BA54" t="s">
        <v>74</v>
      </c>
      <c r="BB54">
        <v>143</v>
      </c>
      <c r="BC54">
        <v>157</v>
      </c>
      <c r="BD54" t="s">
        <v>74</v>
      </c>
      <c r="BE54" t="s">
        <v>1184</v>
      </c>
      <c r="BF54" t="str">
        <f>HYPERLINK("http://dx.doi.org/10.18290/rh227010.9","http://dx.doi.org/10.18290/rh227010.9")</f>
        <v>http://dx.doi.org/10.18290/rh227010.9</v>
      </c>
      <c r="BG54" t="s">
        <v>74</v>
      </c>
      <c r="BH54" t="s">
        <v>74</v>
      </c>
      <c r="BI54">
        <v>15</v>
      </c>
      <c r="BJ54" t="s">
        <v>1122</v>
      </c>
      <c r="BK54" t="s">
        <v>128</v>
      </c>
      <c r="BL54" t="s">
        <v>1123</v>
      </c>
      <c r="BM54" t="s">
        <v>1185</v>
      </c>
      <c r="BN54" t="s">
        <v>74</v>
      </c>
      <c r="BO54" t="s">
        <v>181</v>
      </c>
      <c r="BP54" t="s">
        <v>74</v>
      </c>
      <c r="BQ54" t="s">
        <v>74</v>
      </c>
      <c r="BR54" t="s">
        <v>104</v>
      </c>
      <c r="BS54" t="s">
        <v>1186</v>
      </c>
      <c r="BT54" t="str">
        <f>HYPERLINK("https%3A%2F%2Fwww.webofscience.com%2Fwos%2Fwoscc%2Ffull-record%2FWOS:000928207400001","View Full Record in Web of Science")</f>
        <v>View Full Record in Web of Science</v>
      </c>
    </row>
    <row r="55" spans="1:72" x14ac:dyDescent="0.25">
      <c r="A55" t="s">
        <v>72</v>
      </c>
      <c r="B55" t="s">
        <v>1187</v>
      </c>
      <c r="C55" t="s">
        <v>74</v>
      </c>
      <c r="D55" t="s">
        <v>74</v>
      </c>
      <c r="E55" t="s">
        <v>74</v>
      </c>
      <c r="F55" t="s">
        <v>1188</v>
      </c>
      <c r="G55" t="s">
        <v>74</v>
      </c>
      <c r="H55" t="s">
        <v>74</v>
      </c>
      <c r="I55" t="s">
        <v>1189</v>
      </c>
      <c r="J55" t="s">
        <v>1190</v>
      </c>
      <c r="K55" t="s">
        <v>74</v>
      </c>
      <c r="L55" t="s">
        <v>74</v>
      </c>
      <c r="M55" t="s">
        <v>78</v>
      </c>
      <c r="N55" t="s">
        <v>79</v>
      </c>
      <c r="O55" t="s">
        <v>74</v>
      </c>
      <c r="P55" t="s">
        <v>74</v>
      </c>
      <c r="Q55" t="s">
        <v>74</v>
      </c>
      <c r="R55" t="s">
        <v>74</v>
      </c>
      <c r="S55" t="s">
        <v>74</v>
      </c>
      <c r="T55" t="s">
        <v>1191</v>
      </c>
      <c r="U55" t="s">
        <v>74</v>
      </c>
      <c r="V55" t="s">
        <v>1192</v>
      </c>
      <c r="W55" t="s">
        <v>1193</v>
      </c>
      <c r="X55" t="s">
        <v>1194</v>
      </c>
      <c r="Y55" t="s">
        <v>1195</v>
      </c>
      <c r="Z55" t="s">
        <v>1196</v>
      </c>
      <c r="AA55" t="s">
        <v>74</v>
      </c>
      <c r="AB55" t="s">
        <v>74</v>
      </c>
      <c r="AC55" t="s">
        <v>1197</v>
      </c>
      <c r="AD55" t="s">
        <v>1198</v>
      </c>
      <c r="AE55" t="s">
        <v>1199</v>
      </c>
      <c r="AF55" t="s">
        <v>74</v>
      </c>
      <c r="AG55">
        <v>32</v>
      </c>
      <c r="AH55">
        <v>0</v>
      </c>
      <c r="AI55">
        <v>0</v>
      </c>
      <c r="AJ55">
        <v>0</v>
      </c>
      <c r="AK55">
        <v>0</v>
      </c>
      <c r="AL55" t="s">
        <v>1200</v>
      </c>
      <c r="AM55" t="s">
        <v>1201</v>
      </c>
      <c r="AN55" t="s">
        <v>1202</v>
      </c>
      <c r="AO55" t="s">
        <v>1203</v>
      </c>
      <c r="AP55" t="s">
        <v>1204</v>
      </c>
      <c r="AQ55" t="s">
        <v>74</v>
      </c>
      <c r="AR55" t="s">
        <v>1205</v>
      </c>
      <c r="AS55" t="s">
        <v>1206</v>
      </c>
      <c r="AT55" t="s">
        <v>74</v>
      </c>
      <c r="AU55">
        <v>2022</v>
      </c>
      <c r="AV55">
        <v>46</v>
      </c>
      <c r="AW55" t="s">
        <v>74</v>
      </c>
      <c r="AX55" t="s">
        <v>74</v>
      </c>
      <c r="AY55" t="s">
        <v>74</v>
      </c>
      <c r="AZ55" t="s">
        <v>74</v>
      </c>
      <c r="BA55" t="s">
        <v>74</v>
      </c>
      <c r="BB55">
        <v>107</v>
      </c>
      <c r="BC55">
        <v>134</v>
      </c>
      <c r="BD55" t="s">
        <v>74</v>
      </c>
      <c r="BE55" t="s">
        <v>1207</v>
      </c>
      <c r="BF55" t="str">
        <f>HYPERLINK("http://dx.doi.org/10.1353/ks.2022.0005","http://dx.doi.org/10.1353/ks.2022.0005")</f>
        <v>http://dx.doi.org/10.1353/ks.2022.0005</v>
      </c>
      <c r="BG55" t="s">
        <v>74</v>
      </c>
      <c r="BH55" t="s">
        <v>74</v>
      </c>
      <c r="BI55">
        <v>28</v>
      </c>
      <c r="BJ55" t="s">
        <v>1208</v>
      </c>
      <c r="BK55" t="s">
        <v>128</v>
      </c>
      <c r="BL55" t="s">
        <v>1208</v>
      </c>
      <c r="BM55" t="s">
        <v>1209</v>
      </c>
      <c r="BN55" t="s">
        <v>74</v>
      </c>
      <c r="BO55" t="s">
        <v>74</v>
      </c>
      <c r="BP55" t="s">
        <v>74</v>
      </c>
      <c r="BQ55" t="s">
        <v>74</v>
      </c>
      <c r="BR55" t="s">
        <v>104</v>
      </c>
      <c r="BS55" t="s">
        <v>1210</v>
      </c>
      <c r="BT55" t="str">
        <f>HYPERLINK("https%3A%2F%2Fwww.webofscience.com%2Fwos%2Fwoscc%2Ffull-record%2FWOS:000932018400006","View Full Record in Web of Science")</f>
        <v>View Full Record in Web of Science</v>
      </c>
    </row>
    <row r="56" spans="1:72" x14ac:dyDescent="0.25">
      <c r="A56" t="s">
        <v>72</v>
      </c>
      <c r="B56" t="s">
        <v>1211</v>
      </c>
      <c r="C56" t="s">
        <v>74</v>
      </c>
      <c r="D56" t="s">
        <v>74</v>
      </c>
      <c r="E56" t="s">
        <v>74</v>
      </c>
      <c r="F56" t="s">
        <v>1212</v>
      </c>
      <c r="G56" t="s">
        <v>74</v>
      </c>
      <c r="H56" t="s">
        <v>74</v>
      </c>
      <c r="I56" t="s">
        <v>1213</v>
      </c>
      <c r="J56" t="s">
        <v>1106</v>
      </c>
      <c r="K56" t="s">
        <v>74</v>
      </c>
      <c r="L56" t="s">
        <v>74</v>
      </c>
      <c r="M56" t="s">
        <v>78</v>
      </c>
      <c r="N56" t="s">
        <v>79</v>
      </c>
      <c r="O56" t="s">
        <v>74</v>
      </c>
      <c r="P56" t="s">
        <v>74</v>
      </c>
      <c r="Q56" t="s">
        <v>74</v>
      </c>
      <c r="R56" t="s">
        <v>74</v>
      </c>
      <c r="S56" t="s">
        <v>74</v>
      </c>
      <c r="T56" t="s">
        <v>1214</v>
      </c>
      <c r="U56" t="s">
        <v>1215</v>
      </c>
      <c r="V56" t="s">
        <v>1216</v>
      </c>
      <c r="W56" t="s">
        <v>1217</v>
      </c>
      <c r="X56" t="s">
        <v>1218</v>
      </c>
      <c r="Y56" t="s">
        <v>1219</v>
      </c>
      <c r="Z56" t="s">
        <v>1220</v>
      </c>
      <c r="AA56" t="s">
        <v>74</v>
      </c>
      <c r="AB56" t="s">
        <v>1221</v>
      </c>
      <c r="AC56" t="s">
        <v>74</v>
      </c>
      <c r="AD56" t="s">
        <v>74</v>
      </c>
      <c r="AE56" t="s">
        <v>74</v>
      </c>
      <c r="AF56" t="s">
        <v>74</v>
      </c>
      <c r="AG56">
        <v>39</v>
      </c>
      <c r="AH56">
        <v>0</v>
      </c>
      <c r="AI56">
        <v>0</v>
      </c>
      <c r="AJ56">
        <v>0</v>
      </c>
      <c r="AK56">
        <v>0</v>
      </c>
      <c r="AL56" t="s">
        <v>1114</v>
      </c>
      <c r="AM56" t="s">
        <v>1115</v>
      </c>
      <c r="AN56" t="s">
        <v>1116</v>
      </c>
      <c r="AO56" t="s">
        <v>1117</v>
      </c>
      <c r="AP56" t="s">
        <v>1118</v>
      </c>
      <c r="AQ56" t="s">
        <v>74</v>
      </c>
      <c r="AR56" t="s">
        <v>1119</v>
      </c>
      <c r="AS56" t="s">
        <v>1120</v>
      </c>
      <c r="AT56" t="s">
        <v>74</v>
      </c>
      <c r="AU56">
        <v>2022</v>
      </c>
      <c r="AV56">
        <v>70</v>
      </c>
      <c r="AW56">
        <v>10</v>
      </c>
      <c r="AX56" t="s">
        <v>74</v>
      </c>
      <c r="AY56" t="s">
        <v>74</v>
      </c>
      <c r="AZ56" t="s">
        <v>74</v>
      </c>
      <c r="BA56" t="s">
        <v>74</v>
      </c>
      <c r="BB56">
        <v>111</v>
      </c>
      <c r="BC56">
        <v>125</v>
      </c>
      <c r="BD56" t="s">
        <v>74</v>
      </c>
      <c r="BE56" t="s">
        <v>1222</v>
      </c>
      <c r="BF56" t="str">
        <f>HYPERLINK("http://dx.doi.org/10.18290/rh227010.7","http://dx.doi.org/10.18290/rh227010.7")</f>
        <v>http://dx.doi.org/10.18290/rh227010.7</v>
      </c>
      <c r="BG56" t="s">
        <v>74</v>
      </c>
      <c r="BH56" t="s">
        <v>74</v>
      </c>
      <c r="BI56">
        <v>15</v>
      </c>
      <c r="BJ56" t="s">
        <v>1122</v>
      </c>
      <c r="BK56" t="s">
        <v>128</v>
      </c>
      <c r="BL56" t="s">
        <v>1123</v>
      </c>
      <c r="BM56" t="s">
        <v>1223</v>
      </c>
      <c r="BN56" t="s">
        <v>74</v>
      </c>
      <c r="BO56" t="s">
        <v>181</v>
      </c>
      <c r="BP56" t="s">
        <v>74</v>
      </c>
      <c r="BQ56" t="s">
        <v>74</v>
      </c>
      <c r="BR56" t="s">
        <v>104</v>
      </c>
      <c r="BS56" t="s">
        <v>1224</v>
      </c>
      <c r="BT56" t="str">
        <f>HYPERLINK("https%3A%2F%2Fwww.webofscience.com%2Fwos%2Fwoscc%2Ffull-record%2FWOS:000928174500001","View Full Record in Web of Science")</f>
        <v>View Full Record in Web of Science</v>
      </c>
    </row>
    <row r="57" spans="1:72" x14ac:dyDescent="0.25">
      <c r="A57" t="s">
        <v>72</v>
      </c>
      <c r="B57" t="s">
        <v>1225</v>
      </c>
      <c r="C57" t="s">
        <v>74</v>
      </c>
      <c r="D57" t="s">
        <v>74</v>
      </c>
      <c r="E57" t="s">
        <v>74</v>
      </c>
      <c r="F57" t="s">
        <v>1226</v>
      </c>
      <c r="G57" t="s">
        <v>74</v>
      </c>
      <c r="H57" t="s">
        <v>74</v>
      </c>
      <c r="I57" t="s">
        <v>1227</v>
      </c>
      <c r="J57" t="s">
        <v>1228</v>
      </c>
      <c r="K57" t="s">
        <v>74</v>
      </c>
      <c r="L57" t="s">
        <v>74</v>
      </c>
      <c r="M57" t="s">
        <v>1162</v>
      </c>
      <c r="N57" t="s">
        <v>79</v>
      </c>
      <c r="O57" t="s">
        <v>74</v>
      </c>
      <c r="P57" t="s">
        <v>74</v>
      </c>
      <c r="Q57" t="s">
        <v>74</v>
      </c>
      <c r="R57" t="s">
        <v>74</v>
      </c>
      <c r="S57" t="s">
        <v>74</v>
      </c>
      <c r="T57" t="s">
        <v>1229</v>
      </c>
      <c r="U57" t="s">
        <v>74</v>
      </c>
      <c r="V57" t="s">
        <v>1230</v>
      </c>
      <c r="W57" t="s">
        <v>1231</v>
      </c>
      <c r="X57" t="s">
        <v>1232</v>
      </c>
      <c r="Y57" t="s">
        <v>1233</v>
      </c>
      <c r="Z57" t="s">
        <v>1234</v>
      </c>
      <c r="AA57" t="s">
        <v>1235</v>
      </c>
      <c r="AB57" t="s">
        <v>1236</v>
      </c>
      <c r="AC57" t="s">
        <v>74</v>
      </c>
      <c r="AD57" t="s">
        <v>74</v>
      </c>
      <c r="AE57" t="s">
        <v>74</v>
      </c>
      <c r="AF57" t="s">
        <v>74</v>
      </c>
      <c r="AG57">
        <v>26</v>
      </c>
      <c r="AH57">
        <v>0</v>
      </c>
      <c r="AI57">
        <v>0</v>
      </c>
      <c r="AJ57">
        <v>0</v>
      </c>
      <c r="AK57">
        <v>0</v>
      </c>
      <c r="AL57" t="s">
        <v>1237</v>
      </c>
      <c r="AM57" t="s">
        <v>1169</v>
      </c>
      <c r="AN57" t="s">
        <v>1238</v>
      </c>
      <c r="AO57" t="s">
        <v>1239</v>
      </c>
      <c r="AP57" t="s">
        <v>74</v>
      </c>
      <c r="AQ57" t="s">
        <v>74</v>
      </c>
      <c r="AR57" t="s">
        <v>1240</v>
      </c>
      <c r="AS57" t="s">
        <v>1241</v>
      </c>
      <c r="AT57" t="s">
        <v>74</v>
      </c>
      <c r="AU57">
        <v>2022</v>
      </c>
      <c r="AV57" t="s">
        <v>74</v>
      </c>
      <c r="AW57">
        <v>28</v>
      </c>
      <c r="AX57" t="s">
        <v>74</v>
      </c>
      <c r="AY57" t="s">
        <v>74</v>
      </c>
      <c r="AZ57" t="s">
        <v>74</v>
      </c>
      <c r="BA57" t="s">
        <v>74</v>
      </c>
      <c r="BB57">
        <v>76</v>
      </c>
      <c r="BC57">
        <v>99</v>
      </c>
      <c r="BD57" t="s">
        <v>74</v>
      </c>
      <c r="BE57" t="s">
        <v>1242</v>
      </c>
      <c r="BF57" t="str">
        <f>HYPERLINK("http://dx.doi.org/10.15407/rksu.28.076","http://dx.doi.org/10.15407/rksu.28.076")</f>
        <v>http://dx.doi.org/10.15407/rksu.28.076</v>
      </c>
      <c r="BG57" t="s">
        <v>74</v>
      </c>
      <c r="BH57" t="s">
        <v>74</v>
      </c>
      <c r="BI57">
        <v>24</v>
      </c>
      <c r="BJ57" t="s">
        <v>327</v>
      </c>
      <c r="BK57" t="s">
        <v>128</v>
      </c>
      <c r="BL57" t="s">
        <v>327</v>
      </c>
      <c r="BM57" t="s">
        <v>1243</v>
      </c>
      <c r="BN57" t="s">
        <v>74</v>
      </c>
      <c r="BO57" t="s">
        <v>181</v>
      </c>
      <c r="BP57" t="s">
        <v>74</v>
      </c>
      <c r="BQ57" t="s">
        <v>74</v>
      </c>
      <c r="BR57" t="s">
        <v>104</v>
      </c>
      <c r="BS57" t="s">
        <v>1244</v>
      </c>
      <c r="BT57" t="str">
        <f>HYPERLINK("https%3A%2F%2Fwww.webofscience.com%2Fwos%2Fwoscc%2Ffull-record%2FWOS:000955799800003","View Full Record in Web of Science")</f>
        <v>View Full Record in Web of Science</v>
      </c>
    </row>
    <row r="58" spans="1:72" x14ac:dyDescent="0.25">
      <c r="A58" t="s">
        <v>72</v>
      </c>
      <c r="B58" t="s">
        <v>1245</v>
      </c>
      <c r="C58" t="s">
        <v>74</v>
      </c>
      <c r="D58" t="s">
        <v>74</v>
      </c>
      <c r="E58" t="s">
        <v>74</v>
      </c>
      <c r="F58" t="s">
        <v>1246</v>
      </c>
      <c r="G58" t="s">
        <v>74</v>
      </c>
      <c r="H58" t="s">
        <v>74</v>
      </c>
      <c r="I58" t="s">
        <v>1247</v>
      </c>
      <c r="J58" t="s">
        <v>1248</v>
      </c>
      <c r="K58" t="s">
        <v>74</v>
      </c>
      <c r="L58" t="s">
        <v>74</v>
      </c>
      <c r="M58" t="s">
        <v>78</v>
      </c>
      <c r="N58" t="s">
        <v>79</v>
      </c>
      <c r="O58" t="s">
        <v>74</v>
      </c>
      <c r="P58" t="s">
        <v>74</v>
      </c>
      <c r="Q58" t="s">
        <v>74</v>
      </c>
      <c r="R58" t="s">
        <v>74</v>
      </c>
      <c r="S58" t="s">
        <v>74</v>
      </c>
      <c r="T58" t="s">
        <v>1249</v>
      </c>
      <c r="U58" t="s">
        <v>1250</v>
      </c>
      <c r="V58" t="s">
        <v>1251</v>
      </c>
      <c r="W58" t="s">
        <v>1252</v>
      </c>
      <c r="X58" t="s">
        <v>1253</v>
      </c>
      <c r="Y58" t="s">
        <v>1254</v>
      </c>
      <c r="Z58" t="s">
        <v>74</v>
      </c>
      <c r="AA58" t="s">
        <v>1255</v>
      </c>
      <c r="AB58" t="s">
        <v>1256</v>
      </c>
      <c r="AC58" t="s">
        <v>74</v>
      </c>
      <c r="AD58" t="s">
        <v>74</v>
      </c>
      <c r="AE58" t="s">
        <v>74</v>
      </c>
      <c r="AF58" t="s">
        <v>74</v>
      </c>
      <c r="AG58">
        <v>22</v>
      </c>
      <c r="AH58">
        <v>0</v>
      </c>
      <c r="AI58">
        <v>0</v>
      </c>
      <c r="AJ58">
        <v>4</v>
      </c>
      <c r="AK58">
        <v>7</v>
      </c>
      <c r="AL58" t="s">
        <v>1257</v>
      </c>
      <c r="AM58" t="s">
        <v>321</v>
      </c>
      <c r="AN58" t="s">
        <v>1258</v>
      </c>
      <c r="AO58" t="s">
        <v>1259</v>
      </c>
      <c r="AP58" t="s">
        <v>1260</v>
      </c>
      <c r="AQ58" t="s">
        <v>74</v>
      </c>
      <c r="AR58" t="s">
        <v>1248</v>
      </c>
      <c r="AS58" t="s">
        <v>1261</v>
      </c>
      <c r="AT58" t="s">
        <v>74</v>
      </c>
      <c r="AU58">
        <v>2022</v>
      </c>
      <c r="AV58" t="s">
        <v>74</v>
      </c>
      <c r="AW58">
        <v>4</v>
      </c>
      <c r="AX58" t="s">
        <v>74</v>
      </c>
      <c r="AY58" t="s">
        <v>74</v>
      </c>
      <c r="AZ58" t="s">
        <v>74</v>
      </c>
      <c r="BA58" t="s">
        <v>74</v>
      </c>
      <c r="BB58">
        <v>14</v>
      </c>
      <c r="BC58">
        <v>24</v>
      </c>
      <c r="BD58" t="s">
        <v>74</v>
      </c>
      <c r="BE58" t="s">
        <v>1262</v>
      </c>
      <c r="BF58" t="str">
        <f>HYPERLINK("http://dx.doi.org/10.15219/em96.1577","http://dx.doi.org/10.15219/em96.1577")</f>
        <v>http://dx.doi.org/10.15219/em96.1577</v>
      </c>
      <c r="BG58" t="s">
        <v>74</v>
      </c>
      <c r="BH58" t="s">
        <v>74</v>
      </c>
      <c r="BI58">
        <v>12</v>
      </c>
      <c r="BJ58" t="s">
        <v>254</v>
      </c>
      <c r="BK58" t="s">
        <v>128</v>
      </c>
      <c r="BL58" t="s">
        <v>254</v>
      </c>
      <c r="BM58" t="s">
        <v>1263</v>
      </c>
      <c r="BN58" t="s">
        <v>74</v>
      </c>
      <c r="BO58" t="s">
        <v>1264</v>
      </c>
      <c r="BP58" t="s">
        <v>74</v>
      </c>
      <c r="BQ58" t="s">
        <v>74</v>
      </c>
      <c r="BR58" t="s">
        <v>104</v>
      </c>
      <c r="BS58" t="s">
        <v>1265</v>
      </c>
      <c r="BT58" t="str">
        <f>HYPERLINK("https%3A%2F%2Fwww.webofscience.com%2Fwos%2Fwoscc%2Ffull-record%2FWOS:000884598300003","View Full Record in Web of Science")</f>
        <v>View Full Record in Web of Science</v>
      </c>
    </row>
    <row r="59" spans="1:72" x14ac:dyDescent="0.25">
      <c r="A59" t="s">
        <v>72</v>
      </c>
      <c r="B59" t="s">
        <v>1266</v>
      </c>
      <c r="C59" t="s">
        <v>74</v>
      </c>
      <c r="D59" t="s">
        <v>74</v>
      </c>
      <c r="E59" t="s">
        <v>74</v>
      </c>
      <c r="F59" t="s">
        <v>1267</v>
      </c>
      <c r="G59" t="s">
        <v>74</v>
      </c>
      <c r="H59" t="s">
        <v>74</v>
      </c>
      <c r="I59" t="s">
        <v>1268</v>
      </c>
      <c r="J59" t="s">
        <v>1269</v>
      </c>
      <c r="K59" t="s">
        <v>74</v>
      </c>
      <c r="L59" t="s">
        <v>74</v>
      </c>
      <c r="M59" t="s">
        <v>78</v>
      </c>
      <c r="N59" t="s">
        <v>79</v>
      </c>
      <c r="O59" t="s">
        <v>74</v>
      </c>
      <c r="P59" t="s">
        <v>74</v>
      </c>
      <c r="Q59" t="s">
        <v>74</v>
      </c>
      <c r="R59" t="s">
        <v>74</v>
      </c>
      <c r="S59" t="s">
        <v>74</v>
      </c>
      <c r="T59" t="s">
        <v>1270</v>
      </c>
      <c r="U59" t="s">
        <v>74</v>
      </c>
      <c r="V59" t="s">
        <v>1271</v>
      </c>
      <c r="W59" t="s">
        <v>1272</v>
      </c>
      <c r="X59" t="s">
        <v>1273</v>
      </c>
      <c r="Y59" t="s">
        <v>1274</v>
      </c>
      <c r="Z59" t="s">
        <v>1275</v>
      </c>
      <c r="AA59" t="s">
        <v>1276</v>
      </c>
      <c r="AB59" t="s">
        <v>1277</v>
      </c>
      <c r="AC59" t="s">
        <v>74</v>
      </c>
      <c r="AD59" t="s">
        <v>74</v>
      </c>
      <c r="AE59" t="s">
        <v>74</v>
      </c>
      <c r="AF59" t="s">
        <v>74</v>
      </c>
      <c r="AG59">
        <v>43</v>
      </c>
      <c r="AH59">
        <v>7</v>
      </c>
      <c r="AI59">
        <v>7</v>
      </c>
      <c r="AJ59">
        <v>1</v>
      </c>
      <c r="AK59">
        <v>8</v>
      </c>
      <c r="AL59" t="s">
        <v>369</v>
      </c>
      <c r="AM59" t="s">
        <v>370</v>
      </c>
      <c r="AN59" t="s">
        <v>371</v>
      </c>
      <c r="AO59" t="s">
        <v>1278</v>
      </c>
      <c r="AP59" t="s">
        <v>74</v>
      </c>
      <c r="AQ59" t="s">
        <v>74</v>
      </c>
      <c r="AR59" t="s">
        <v>1269</v>
      </c>
      <c r="AS59" t="s">
        <v>1279</v>
      </c>
      <c r="AT59" t="s">
        <v>1280</v>
      </c>
      <c r="AU59">
        <v>2022</v>
      </c>
      <c r="AV59">
        <v>12</v>
      </c>
      <c r="AW59">
        <v>1</v>
      </c>
      <c r="AX59" t="s">
        <v>74</v>
      </c>
      <c r="AY59" t="s">
        <v>74</v>
      </c>
      <c r="AZ59" t="s">
        <v>74</v>
      </c>
      <c r="BA59" t="s">
        <v>74</v>
      </c>
      <c r="BB59" t="s">
        <v>74</v>
      </c>
      <c r="BC59" t="s">
        <v>74</v>
      </c>
      <c r="BD59">
        <v>2.1582440221085016E+16</v>
      </c>
      <c r="BE59" t="s">
        <v>1281</v>
      </c>
      <c r="BF59" t="str">
        <f>HYPERLINK("http://dx.doi.org/10.1177/21582440221085016","http://dx.doi.org/10.1177/21582440221085016")</f>
        <v>http://dx.doi.org/10.1177/21582440221085016</v>
      </c>
      <c r="BG59" t="s">
        <v>74</v>
      </c>
      <c r="BH59" t="s">
        <v>74</v>
      </c>
      <c r="BI59">
        <v>15</v>
      </c>
      <c r="BJ59" t="s">
        <v>233</v>
      </c>
      <c r="BK59" t="s">
        <v>101</v>
      </c>
      <c r="BL59" t="s">
        <v>234</v>
      </c>
      <c r="BM59" t="s">
        <v>1282</v>
      </c>
      <c r="BN59" t="s">
        <v>74</v>
      </c>
      <c r="BO59" t="s">
        <v>181</v>
      </c>
      <c r="BP59" t="s">
        <v>74</v>
      </c>
      <c r="BQ59" t="s">
        <v>74</v>
      </c>
      <c r="BR59" t="s">
        <v>104</v>
      </c>
      <c r="BS59" t="s">
        <v>1283</v>
      </c>
      <c r="BT59" t="str">
        <f>HYPERLINK("https%3A%2F%2Fwww.webofscience.com%2Fwos%2Fwoscc%2Ffull-record%2FWOS:000773756800001","View Full Record in Web of Science")</f>
        <v>View Full Record in Web of Science</v>
      </c>
    </row>
    <row r="60" spans="1:72" x14ac:dyDescent="0.25">
      <c r="A60" t="s">
        <v>72</v>
      </c>
      <c r="B60" t="s">
        <v>1284</v>
      </c>
      <c r="C60" t="s">
        <v>74</v>
      </c>
      <c r="D60" t="s">
        <v>74</v>
      </c>
      <c r="E60" t="s">
        <v>74</v>
      </c>
      <c r="F60" t="s">
        <v>1285</v>
      </c>
      <c r="G60" t="s">
        <v>74</v>
      </c>
      <c r="H60" t="s">
        <v>74</v>
      </c>
      <c r="I60" t="s">
        <v>1286</v>
      </c>
      <c r="J60" t="s">
        <v>1287</v>
      </c>
      <c r="K60" t="s">
        <v>74</v>
      </c>
      <c r="L60" t="s">
        <v>74</v>
      </c>
      <c r="M60" t="s">
        <v>314</v>
      </c>
      <c r="N60" t="s">
        <v>79</v>
      </c>
      <c r="O60" t="s">
        <v>74</v>
      </c>
      <c r="P60" t="s">
        <v>74</v>
      </c>
      <c r="Q60" t="s">
        <v>74</v>
      </c>
      <c r="R60" t="s">
        <v>74</v>
      </c>
      <c r="S60" t="s">
        <v>74</v>
      </c>
      <c r="T60" t="s">
        <v>1288</v>
      </c>
      <c r="U60" t="s">
        <v>74</v>
      </c>
      <c r="V60" t="s">
        <v>1289</v>
      </c>
      <c r="W60" t="s">
        <v>1290</v>
      </c>
      <c r="X60" t="s">
        <v>74</v>
      </c>
      <c r="Y60" t="s">
        <v>1291</v>
      </c>
      <c r="Z60" t="s">
        <v>1292</v>
      </c>
      <c r="AA60" t="s">
        <v>74</v>
      </c>
      <c r="AB60" t="s">
        <v>74</v>
      </c>
      <c r="AC60" t="s">
        <v>74</v>
      </c>
      <c r="AD60" t="s">
        <v>74</v>
      </c>
      <c r="AE60" t="s">
        <v>74</v>
      </c>
      <c r="AF60" t="s">
        <v>74</v>
      </c>
      <c r="AG60">
        <v>23</v>
      </c>
      <c r="AH60">
        <v>0</v>
      </c>
      <c r="AI60">
        <v>0</v>
      </c>
      <c r="AJ60">
        <v>0</v>
      </c>
      <c r="AK60">
        <v>0</v>
      </c>
      <c r="AL60" t="s">
        <v>1293</v>
      </c>
      <c r="AM60" t="s">
        <v>1294</v>
      </c>
      <c r="AN60" t="s">
        <v>1295</v>
      </c>
      <c r="AO60" t="s">
        <v>1296</v>
      </c>
      <c r="AP60" t="s">
        <v>74</v>
      </c>
      <c r="AQ60" t="s">
        <v>74</v>
      </c>
      <c r="AR60" t="s">
        <v>1297</v>
      </c>
      <c r="AS60" t="s">
        <v>1298</v>
      </c>
      <c r="AT60" t="s">
        <v>74</v>
      </c>
      <c r="AU60">
        <v>2022</v>
      </c>
      <c r="AV60" t="s">
        <v>74</v>
      </c>
      <c r="AW60">
        <v>59</v>
      </c>
      <c r="AX60" t="s">
        <v>74</v>
      </c>
      <c r="AY60" t="s">
        <v>74</v>
      </c>
      <c r="AZ60" t="s">
        <v>74</v>
      </c>
      <c r="BA60" t="s">
        <v>74</v>
      </c>
      <c r="BB60">
        <v>193</v>
      </c>
      <c r="BC60">
        <v>211</v>
      </c>
      <c r="BD60" t="s">
        <v>74</v>
      </c>
      <c r="BE60" t="s">
        <v>1299</v>
      </c>
      <c r="BF60" t="str">
        <f>HYPERLINK("http://dx.doi.org/10.31648/sw.7567","http://dx.doi.org/10.31648/sw.7567")</f>
        <v>http://dx.doi.org/10.31648/sw.7567</v>
      </c>
      <c r="BG60" t="s">
        <v>74</v>
      </c>
      <c r="BH60" t="s">
        <v>74</v>
      </c>
      <c r="BI60">
        <v>19</v>
      </c>
      <c r="BJ60" t="s">
        <v>1122</v>
      </c>
      <c r="BK60" t="s">
        <v>128</v>
      </c>
      <c r="BL60" t="s">
        <v>1123</v>
      </c>
      <c r="BM60" t="s">
        <v>1300</v>
      </c>
      <c r="BN60" t="s">
        <v>74</v>
      </c>
      <c r="BO60" t="s">
        <v>181</v>
      </c>
      <c r="BP60" t="s">
        <v>74</v>
      </c>
      <c r="BQ60" t="s">
        <v>74</v>
      </c>
      <c r="BR60" t="s">
        <v>104</v>
      </c>
      <c r="BS60" t="s">
        <v>1301</v>
      </c>
      <c r="BT60" t="str">
        <f>HYPERLINK("https%3A%2F%2Fwww.webofscience.com%2Fwos%2Fwoscc%2Ffull-record%2FWOS:000915366000012","View Full Record in Web of Science")</f>
        <v>View Full Record in Web of Science</v>
      </c>
    </row>
    <row r="61" spans="1:72" x14ac:dyDescent="0.25">
      <c r="A61" t="s">
        <v>72</v>
      </c>
      <c r="B61" t="s">
        <v>1302</v>
      </c>
      <c r="C61" t="s">
        <v>74</v>
      </c>
      <c r="D61" t="s">
        <v>74</v>
      </c>
      <c r="E61" t="s">
        <v>74</v>
      </c>
      <c r="F61" t="s">
        <v>1303</v>
      </c>
      <c r="G61" t="s">
        <v>74</v>
      </c>
      <c r="H61" t="s">
        <v>74</v>
      </c>
      <c r="I61" t="s">
        <v>1304</v>
      </c>
      <c r="J61" t="s">
        <v>1248</v>
      </c>
      <c r="K61" t="s">
        <v>74</v>
      </c>
      <c r="L61" t="s">
        <v>74</v>
      </c>
      <c r="M61" t="s">
        <v>314</v>
      </c>
      <c r="N61" t="s">
        <v>79</v>
      </c>
      <c r="O61" t="s">
        <v>74</v>
      </c>
      <c r="P61" t="s">
        <v>74</v>
      </c>
      <c r="Q61" t="s">
        <v>74</v>
      </c>
      <c r="R61" t="s">
        <v>74</v>
      </c>
      <c r="S61" t="s">
        <v>74</v>
      </c>
      <c r="T61" t="s">
        <v>1305</v>
      </c>
      <c r="U61" t="s">
        <v>74</v>
      </c>
      <c r="V61" t="s">
        <v>1306</v>
      </c>
      <c r="W61" t="s">
        <v>1307</v>
      </c>
      <c r="X61" t="s">
        <v>1308</v>
      </c>
      <c r="Y61" t="s">
        <v>1309</v>
      </c>
      <c r="Z61" t="s">
        <v>74</v>
      </c>
      <c r="AA61" t="s">
        <v>74</v>
      </c>
      <c r="AB61" t="s">
        <v>1310</v>
      </c>
      <c r="AC61" t="s">
        <v>74</v>
      </c>
      <c r="AD61" t="s">
        <v>74</v>
      </c>
      <c r="AE61" t="s">
        <v>74</v>
      </c>
      <c r="AF61" t="s">
        <v>74</v>
      </c>
      <c r="AG61">
        <v>29</v>
      </c>
      <c r="AH61">
        <v>0</v>
      </c>
      <c r="AI61">
        <v>0</v>
      </c>
      <c r="AJ61">
        <v>1</v>
      </c>
      <c r="AK61">
        <v>2</v>
      </c>
      <c r="AL61" t="s">
        <v>1257</v>
      </c>
      <c r="AM61" t="s">
        <v>321</v>
      </c>
      <c r="AN61" t="s">
        <v>1258</v>
      </c>
      <c r="AO61" t="s">
        <v>1259</v>
      </c>
      <c r="AP61" t="s">
        <v>1260</v>
      </c>
      <c r="AQ61" t="s">
        <v>74</v>
      </c>
      <c r="AR61" t="s">
        <v>1248</v>
      </c>
      <c r="AS61" t="s">
        <v>1261</v>
      </c>
      <c r="AT61" t="s">
        <v>74</v>
      </c>
      <c r="AU61">
        <v>2022</v>
      </c>
      <c r="AV61" t="s">
        <v>74</v>
      </c>
      <c r="AW61">
        <v>5</v>
      </c>
      <c r="AX61" t="s">
        <v>74</v>
      </c>
      <c r="AY61" t="s">
        <v>74</v>
      </c>
      <c r="AZ61" t="s">
        <v>74</v>
      </c>
      <c r="BA61" t="s">
        <v>74</v>
      </c>
      <c r="BB61">
        <v>86</v>
      </c>
      <c r="BC61">
        <v>94</v>
      </c>
      <c r="BD61" t="s">
        <v>74</v>
      </c>
      <c r="BE61" t="s">
        <v>1311</v>
      </c>
      <c r="BF61" t="str">
        <f>HYPERLINK("http://dx.doi.org/10.15219/em97.1589","http://dx.doi.org/10.15219/em97.1589")</f>
        <v>http://dx.doi.org/10.15219/em97.1589</v>
      </c>
      <c r="BG61" t="s">
        <v>74</v>
      </c>
      <c r="BH61" t="s">
        <v>74</v>
      </c>
      <c r="BI61">
        <v>10</v>
      </c>
      <c r="BJ61" t="s">
        <v>254</v>
      </c>
      <c r="BK61" t="s">
        <v>128</v>
      </c>
      <c r="BL61" t="s">
        <v>254</v>
      </c>
      <c r="BM61" t="s">
        <v>1312</v>
      </c>
      <c r="BN61" t="s">
        <v>74</v>
      </c>
      <c r="BO61" t="s">
        <v>1264</v>
      </c>
      <c r="BP61" t="s">
        <v>74</v>
      </c>
      <c r="BQ61" t="s">
        <v>74</v>
      </c>
      <c r="BR61" t="s">
        <v>104</v>
      </c>
      <c r="BS61" t="s">
        <v>1313</v>
      </c>
      <c r="BT61" t="str">
        <f>HYPERLINK("https%3A%2F%2Fwww.webofscience.com%2Fwos%2Fwoscc%2Ffull-record%2FWOS:000930939900009","View Full Record in Web of Science")</f>
        <v>View Full Record in Web of Science</v>
      </c>
    </row>
    <row r="62" spans="1:72" x14ac:dyDescent="0.25">
      <c r="A62" t="s">
        <v>72</v>
      </c>
      <c r="B62" t="s">
        <v>1314</v>
      </c>
      <c r="C62" t="s">
        <v>74</v>
      </c>
      <c r="D62" t="s">
        <v>74</v>
      </c>
      <c r="E62" t="s">
        <v>74</v>
      </c>
      <c r="F62" t="s">
        <v>1315</v>
      </c>
      <c r="G62" t="s">
        <v>74</v>
      </c>
      <c r="H62" t="s">
        <v>74</v>
      </c>
      <c r="I62" t="s">
        <v>1316</v>
      </c>
      <c r="J62" t="s">
        <v>1317</v>
      </c>
      <c r="K62" t="s">
        <v>74</v>
      </c>
      <c r="L62" t="s">
        <v>74</v>
      </c>
      <c r="M62" t="s">
        <v>78</v>
      </c>
      <c r="N62" t="s">
        <v>79</v>
      </c>
      <c r="O62" t="s">
        <v>74</v>
      </c>
      <c r="P62" t="s">
        <v>74</v>
      </c>
      <c r="Q62" t="s">
        <v>74</v>
      </c>
      <c r="R62" t="s">
        <v>74</v>
      </c>
      <c r="S62" t="s">
        <v>74</v>
      </c>
      <c r="T62" t="s">
        <v>1318</v>
      </c>
      <c r="U62" t="s">
        <v>74</v>
      </c>
      <c r="V62" t="s">
        <v>1319</v>
      </c>
      <c r="W62" t="s">
        <v>1320</v>
      </c>
      <c r="X62" t="s">
        <v>1321</v>
      </c>
      <c r="Y62" t="s">
        <v>1322</v>
      </c>
      <c r="Z62" t="s">
        <v>1323</v>
      </c>
      <c r="AA62" t="s">
        <v>74</v>
      </c>
      <c r="AB62" t="s">
        <v>74</v>
      </c>
      <c r="AC62" t="s">
        <v>74</v>
      </c>
      <c r="AD62" t="s">
        <v>74</v>
      </c>
      <c r="AE62" t="s">
        <v>74</v>
      </c>
      <c r="AF62" t="s">
        <v>74</v>
      </c>
      <c r="AG62">
        <v>13</v>
      </c>
      <c r="AH62">
        <v>0</v>
      </c>
      <c r="AI62">
        <v>0</v>
      </c>
      <c r="AJ62">
        <v>0</v>
      </c>
      <c r="AK62">
        <v>0</v>
      </c>
      <c r="AL62" t="s">
        <v>1324</v>
      </c>
      <c r="AM62" t="s">
        <v>1325</v>
      </c>
      <c r="AN62" t="s">
        <v>1326</v>
      </c>
      <c r="AO62" t="s">
        <v>1327</v>
      </c>
      <c r="AP62" t="s">
        <v>1328</v>
      </c>
      <c r="AQ62" t="s">
        <v>74</v>
      </c>
      <c r="AR62" t="s">
        <v>1329</v>
      </c>
      <c r="AS62" t="s">
        <v>1330</v>
      </c>
      <c r="AT62" t="s">
        <v>74</v>
      </c>
      <c r="AU62">
        <v>2022</v>
      </c>
      <c r="AV62">
        <v>72</v>
      </c>
      <c r="AW62">
        <v>144</v>
      </c>
      <c r="AX62" t="s">
        <v>74</v>
      </c>
      <c r="AY62" t="s">
        <v>74</v>
      </c>
      <c r="AZ62" t="s">
        <v>74</v>
      </c>
      <c r="BA62" t="s">
        <v>74</v>
      </c>
      <c r="BB62">
        <v>25</v>
      </c>
      <c r="BC62">
        <v>33</v>
      </c>
      <c r="BD62" t="s">
        <v>74</v>
      </c>
      <c r="BE62" t="s">
        <v>1331</v>
      </c>
      <c r="BF62" t="str">
        <f>HYPERLINK("http://dx.doi.org/10.17402/530","http://dx.doi.org/10.17402/530")</f>
        <v>http://dx.doi.org/10.17402/530</v>
      </c>
      <c r="BG62" t="s">
        <v>74</v>
      </c>
      <c r="BH62" t="s">
        <v>74</v>
      </c>
      <c r="BI62">
        <v>9</v>
      </c>
      <c r="BJ62" t="s">
        <v>1332</v>
      </c>
      <c r="BK62" t="s">
        <v>128</v>
      </c>
      <c r="BL62" t="s">
        <v>1333</v>
      </c>
      <c r="BM62" t="s">
        <v>1334</v>
      </c>
      <c r="BN62" t="s">
        <v>74</v>
      </c>
      <c r="BO62" t="s">
        <v>74</v>
      </c>
      <c r="BP62" t="s">
        <v>74</v>
      </c>
      <c r="BQ62" t="s">
        <v>74</v>
      </c>
      <c r="BR62" t="s">
        <v>104</v>
      </c>
      <c r="BS62" t="s">
        <v>1335</v>
      </c>
      <c r="BT62" t="str">
        <f>HYPERLINK("https%3A%2F%2Fwww.webofscience.com%2Fwos%2Fwoscc%2Ffull-record%2FWOS:001046684800004","View Full Record in Web of Science")</f>
        <v>View Full Record in Web of Science</v>
      </c>
    </row>
    <row r="63" spans="1:72" x14ac:dyDescent="0.25">
      <c r="A63" t="s">
        <v>72</v>
      </c>
      <c r="B63" t="s">
        <v>1336</v>
      </c>
      <c r="C63" t="s">
        <v>74</v>
      </c>
      <c r="D63" t="s">
        <v>74</v>
      </c>
      <c r="E63" t="s">
        <v>74</v>
      </c>
      <c r="F63" t="s">
        <v>1337</v>
      </c>
      <c r="G63" t="s">
        <v>74</v>
      </c>
      <c r="H63" t="s">
        <v>74</v>
      </c>
      <c r="I63" t="s">
        <v>1338</v>
      </c>
      <c r="J63" t="s">
        <v>1248</v>
      </c>
      <c r="K63" t="s">
        <v>74</v>
      </c>
      <c r="L63" t="s">
        <v>74</v>
      </c>
      <c r="M63" t="s">
        <v>78</v>
      </c>
      <c r="N63" t="s">
        <v>79</v>
      </c>
      <c r="O63" t="s">
        <v>74</v>
      </c>
      <c r="P63" t="s">
        <v>74</v>
      </c>
      <c r="Q63" t="s">
        <v>74</v>
      </c>
      <c r="R63" t="s">
        <v>74</v>
      </c>
      <c r="S63" t="s">
        <v>74</v>
      </c>
      <c r="T63" t="s">
        <v>1339</v>
      </c>
      <c r="U63" t="s">
        <v>1340</v>
      </c>
      <c r="V63" t="s">
        <v>1341</v>
      </c>
      <c r="W63" t="s">
        <v>1342</v>
      </c>
      <c r="X63" t="s">
        <v>1343</v>
      </c>
      <c r="Y63" t="s">
        <v>1344</v>
      </c>
      <c r="Z63" t="s">
        <v>74</v>
      </c>
      <c r="AA63" t="s">
        <v>1345</v>
      </c>
      <c r="AB63" t="s">
        <v>1346</v>
      </c>
      <c r="AC63" t="s">
        <v>1347</v>
      </c>
      <c r="AD63" t="s">
        <v>1347</v>
      </c>
      <c r="AE63" t="s">
        <v>1348</v>
      </c>
      <c r="AF63" t="s">
        <v>74</v>
      </c>
      <c r="AG63">
        <v>60</v>
      </c>
      <c r="AH63">
        <v>0</v>
      </c>
      <c r="AI63">
        <v>0</v>
      </c>
      <c r="AJ63">
        <v>2</v>
      </c>
      <c r="AK63">
        <v>4</v>
      </c>
      <c r="AL63" t="s">
        <v>1257</v>
      </c>
      <c r="AM63" t="s">
        <v>321</v>
      </c>
      <c r="AN63" t="s">
        <v>1258</v>
      </c>
      <c r="AO63" t="s">
        <v>1259</v>
      </c>
      <c r="AP63" t="s">
        <v>1260</v>
      </c>
      <c r="AQ63" t="s">
        <v>74</v>
      </c>
      <c r="AR63" t="s">
        <v>1248</v>
      </c>
      <c r="AS63" t="s">
        <v>1261</v>
      </c>
      <c r="AT63" t="s">
        <v>74</v>
      </c>
      <c r="AU63">
        <v>2022</v>
      </c>
      <c r="AV63" t="s">
        <v>74</v>
      </c>
      <c r="AW63">
        <v>2</v>
      </c>
      <c r="AX63" t="s">
        <v>74</v>
      </c>
      <c r="AY63" t="s">
        <v>74</v>
      </c>
      <c r="AZ63" t="s">
        <v>74</v>
      </c>
      <c r="BA63" t="s">
        <v>74</v>
      </c>
      <c r="BB63">
        <v>8</v>
      </c>
      <c r="BC63">
        <v>18</v>
      </c>
      <c r="BD63" t="s">
        <v>74</v>
      </c>
      <c r="BE63" t="s">
        <v>1349</v>
      </c>
      <c r="BF63" t="str">
        <f>HYPERLINK("http://dx.doi.org/10.15219/em94.1564","http://dx.doi.org/10.15219/em94.1564")</f>
        <v>http://dx.doi.org/10.15219/em94.1564</v>
      </c>
      <c r="BG63" t="s">
        <v>74</v>
      </c>
      <c r="BH63" t="s">
        <v>74</v>
      </c>
      <c r="BI63">
        <v>12</v>
      </c>
      <c r="BJ63" t="s">
        <v>254</v>
      </c>
      <c r="BK63" t="s">
        <v>128</v>
      </c>
      <c r="BL63" t="s">
        <v>254</v>
      </c>
      <c r="BM63" t="s">
        <v>1350</v>
      </c>
      <c r="BN63" t="s">
        <v>74</v>
      </c>
      <c r="BO63" t="s">
        <v>1264</v>
      </c>
      <c r="BP63" t="s">
        <v>74</v>
      </c>
      <c r="BQ63" t="s">
        <v>74</v>
      </c>
      <c r="BR63" t="s">
        <v>104</v>
      </c>
      <c r="BS63" t="s">
        <v>1351</v>
      </c>
      <c r="BT63" t="str">
        <f>HYPERLINK("https%3A%2F%2Fwww.webofscience.com%2Fwos%2Fwoscc%2Ffull-record%2FWOS:000835376100002","View Full Record in Web of Science")</f>
        <v>View Full Record in Web of Science</v>
      </c>
    </row>
    <row r="64" spans="1:72" x14ac:dyDescent="0.25">
      <c r="A64" t="s">
        <v>72</v>
      </c>
      <c r="B64" t="s">
        <v>1352</v>
      </c>
      <c r="C64" t="s">
        <v>74</v>
      </c>
      <c r="D64" t="s">
        <v>74</v>
      </c>
      <c r="E64" t="s">
        <v>74</v>
      </c>
      <c r="F64" t="s">
        <v>1353</v>
      </c>
      <c r="G64" t="s">
        <v>74</v>
      </c>
      <c r="H64" t="s">
        <v>74</v>
      </c>
      <c r="I64" t="s">
        <v>1354</v>
      </c>
      <c r="J64" t="s">
        <v>1355</v>
      </c>
      <c r="K64" t="s">
        <v>74</v>
      </c>
      <c r="L64" t="s">
        <v>74</v>
      </c>
      <c r="M64" t="s">
        <v>314</v>
      </c>
      <c r="N64" t="s">
        <v>79</v>
      </c>
      <c r="O64" t="s">
        <v>74</v>
      </c>
      <c r="P64" t="s">
        <v>74</v>
      </c>
      <c r="Q64" t="s">
        <v>74</v>
      </c>
      <c r="R64" t="s">
        <v>74</v>
      </c>
      <c r="S64" t="s">
        <v>74</v>
      </c>
      <c r="T64" t="s">
        <v>1356</v>
      </c>
      <c r="U64" t="s">
        <v>1357</v>
      </c>
      <c r="V64" t="s">
        <v>1358</v>
      </c>
      <c r="W64" t="s">
        <v>1359</v>
      </c>
      <c r="X64" t="s">
        <v>1360</v>
      </c>
      <c r="Y64" t="s">
        <v>1361</v>
      </c>
      <c r="Z64" t="s">
        <v>1362</v>
      </c>
      <c r="AA64" t="s">
        <v>1363</v>
      </c>
      <c r="AB64" t="s">
        <v>1364</v>
      </c>
      <c r="AC64" t="s">
        <v>74</v>
      </c>
      <c r="AD64" t="s">
        <v>74</v>
      </c>
      <c r="AE64" t="s">
        <v>74</v>
      </c>
      <c r="AF64" t="s">
        <v>74</v>
      </c>
      <c r="AG64">
        <v>33</v>
      </c>
      <c r="AH64">
        <v>0</v>
      </c>
      <c r="AI64">
        <v>0</v>
      </c>
      <c r="AJ64">
        <v>3</v>
      </c>
      <c r="AK64">
        <v>5</v>
      </c>
      <c r="AL64" t="s">
        <v>1365</v>
      </c>
      <c r="AM64" t="s">
        <v>1366</v>
      </c>
      <c r="AN64" t="s">
        <v>1367</v>
      </c>
      <c r="AO64" t="s">
        <v>1368</v>
      </c>
      <c r="AP64" t="s">
        <v>1369</v>
      </c>
      <c r="AQ64" t="s">
        <v>74</v>
      </c>
      <c r="AR64" t="s">
        <v>1355</v>
      </c>
      <c r="AS64" t="s">
        <v>1370</v>
      </c>
      <c r="AT64" t="s">
        <v>74</v>
      </c>
      <c r="AU64">
        <v>2022</v>
      </c>
      <c r="AV64" t="s">
        <v>74</v>
      </c>
      <c r="AW64">
        <v>3</v>
      </c>
      <c r="AX64" t="s">
        <v>74</v>
      </c>
      <c r="AY64" t="s">
        <v>74</v>
      </c>
      <c r="AZ64" t="s">
        <v>74</v>
      </c>
      <c r="BA64" t="s">
        <v>74</v>
      </c>
      <c r="BB64">
        <v>349</v>
      </c>
      <c r="BC64">
        <v>366</v>
      </c>
      <c r="BD64" t="s">
        <v>74</v>
      </c>
      <c r="BE64" t="s">
        <v>1371</v>
      </c>
      <c r="BF64" t="str">
        <f>HYPERLINK("http://dx.doi.org/10.52335/ekon/153438","http://dx.doi.org/10.52335/ekon/153438")</f>
        <v>http://dx.doi.org/10.52335/ekon/153438</v>
      </c>
      <c r="BG64" t="s">
        <v>74</v>
      </c>
      <c r="BH64" t="s">
        <v>74</v>
      </c>
      <c r="BI64">
        <v>18</v>
      </c>
      <c r="BJ64" t="s">
        <v>1372</v>
      </c>
      <c r="BK64" t="s">
        <v>128</v>
      </c>
      <c r="BL64" t="s">
        <v>350</v>
      </c>
      <c r="BM64" t="s">
        <v>1373</v>
      </c>
      <c r="BN64" t="s">
        <v>74</v>
      </c>
      <c r="BO64" t="s">
        <v>181</v>
      </c>
      <c r="BP64" t="s">
        <v>74</v>
      </c>
      <c r="BQ64" t="s">
        <v>74</v>
      </c>
      <c r="BR64" t="s">
        <v>104</v>
      </c>
      <c r="BS64" t="s">
        <v>1374</v>
      </c>
      <c r="BT64" t="str">
        <f>HYPERLINK("https%3A%2F%2Fwww.webofscience.com%2Fwos%2Fwoscc%2Ffull-record%2FWOS:000854959100005","View Full Record in Web of Science")</f>
        <v>View Full Record in Web of Science</v>
      </c>
    </row>
    <row r="65" spans="1:72" x14ac:dyDescent="0.25">
      <c r="A65" t="s">
        <v>72</v>
      </c>
      <c r="B65" t="s">
        <v>1375</v>
      </c>
      <c r="C65" t="s">
        <v>74</v>
      </c>
      <c r="D65" t="s">
        <v>74</v>
      </c>
      <c r="E65" t="s">
        <v>74</v>
      </c>
      <c r="F65" t="s">
        <v>1376</v>
      </c>
      <c r="G65" t="s">
        <v>74</v>
      </c>
      <c r="H65" t="s">
        <v>74</v>
      </c>
      <c r="I65" t="s">
        <v>1377</v>
      </c>
      <c r="J65" t="s">
        <v>1378</v>
      </c>
      <c r="K65" t="s">
        <v>74</v>
      </c>
      <c r="L65" t="s">
        <v>74</v>
      </c>
      <c r="M65" t="s">
        <v>78</v>
      </c>
      <c r="N65" t="s">
        <v>79</v>
      </c>
      <c r="O65" t="s">
        <v>74</v>
      </c>
      <c r="P65" t="s">
        <v>74</v>
      </c>
      <c r="Q65" t="s">
        <v>74</v>
      </c>
      <c r="R65" t="s">
        <v>74</v>
      </c>
      <c r="S65" t="s">
        <v>74</v>
      </c>
      <c r="T65" t="s">
        <v>74</v>
      </c>
      <c r="U65" t="s">
        <v>74</v>
      </c>
      <c r="V65" t="s">
        <v>1379</v>
      </c>
      <c r="W65" t="s">
        <v>1380</v>
      </c>
      <c r="X65" t="s">
        <v>1381</v>
      </c>
      <c r="Y65" t="s">
        <v>1382</v>
      </c>
      <c r="Z65" t="s">
        <v>74</v>
      </c>
      <c r="AA65" t="s">
        <v>74</v>
      </c>
      <c r="AB65" t="s">
        <v>1383</v>
      </c>
      <c r="AC65" t="s">
        <v>74</v>
      </c>
      <c r="AD65" t="s">
        <v>74</v>
      </c>
      <c r="AE65" t="s">
        <v>74</v>
      </c>
      <c r="AF65" t="s">
        <v>74</v>
      </c>
      <c r="AG65">
        <v>12</v>
      </c>
      <c r="AH65">
        <v>0</v>
      </c>
      <c r="AI65">
        <v>0</v>
      </c>
      <c r="AJ65">
        <v>0</v>
      </c>
      <c r="AK65">
        <v>0</v>
      </c>
      <c r="AL65" t="s">
        <v>1384</v>
      </c>
      <c r="AM65" t="s">
        <v>1385</v>
      </c>
      <c r="AN65" t="s">
        <v>1386</v>
      </c>
      <c r="AO65" t="s">
        <v>1387</v>
      </c>
      <c r="AP65" t="s">
        <v>1388</v>
      </c>
      <c r="AQ65" t="s">
        <v>74</v>
      </c>
      <c r="AR65" t="s">
        <v>1389</v>
      </c>
      <c r="AS65" t="s">
        <v>1390</v>
      </c>
      <c r="AT65" t="s">
        <v>74</v>
      </c>
      <c r="AU65">
        <v>2022</v>
      </c>
      <c r="AV65">
        <v>60</v>
      </c>
      <c r="AW65">
        <v>1</v>
      </c>
      <c r="AX65" t="s">
        <v>74</v>
      </c>
      <c r="AY65" t="s">
        <v>74</v>
      </c>
      <c r="AZ65" t="s">
        <v>74</v>
      </c>
      <c r="BA65" t="s">
        <v>74</v>
      </c>
      <c r="BB65">
        <v>86</v>
      </c>
      <c r="BC65">
        <v>91</v>
      </c>
      <c r="BD65" t="s">
        <v>74</v>
      </c>
      <c r="BE65" t="s">
        <v>1391</v>
      </c>
      <c r="BF65" t="str">
        <f>HYPERLINK("http://dx.doi.org/10.1353/bkb.2022.0008","http://dx.doi.org/10.1353/bkb.2022.0008")</f>
        <v>http://dx.doi.org/10.1353/bkb.2022.0008</v>
      </c>
      <c r="BG65" t="s">
        <v>74</v>
      </c>
      <c r="BH65" t="s">
        <v>74</v>
      </c>
      <c r="BI65">
        <v>7</v>
      </c>
      <c r="BJ65" t="s">
        <v>1392</v>
      </c>
      <c r="BK65" t="s">
        <v>128</v>
      </c>
      <c r="BL65" t="s">
        <v>1392</v>
      </c>
      <c r="BM65" t="s">
        <v>1393</v>
      </c>
      <c r="BN65" t="s">
        <v>74</v>
      </c>
      <c r="BO65" t="s">
        <v>74</v>
      </c>
      <c r="BP65" t="s">
        <v>74</v>
      </c>
      <c r="BQ65" t="s">
        <v>74</v>
      </c>
      <c r="BR65" t="s">
        <v>104</v>
      </c>
      <c r="BS65" t="s">
        <v>1394</v>
      </c>
      <c r="BT65" t="str">
        <f>HYPERLINK("https%3A%2F%2Fwww.webofscience.com%2Fwos%2Fwoscc%2Ffull-record%2FWOS:000809436600010","View Full Record in Web of Science")</f>
        <v>View Full Record in Web of Science</v>
      </c>
    </row>
    <row r="66" spans="1:72" x14ac:dyDescent="0.25">
      <c r="A66" t="s">
        <v>72</v>
      </c>
      <c r="B66" t="s">
        <v>1395</v>
      </c>
      <c r="C66" t="s">
        <v>74</v>
      </c>
      <c r="D66" t="s">
        <v>74</v>
      </c>
      <c r="E66" t="s">
        <v>74</v>
      </c>
      <c r="F66" t="s">
        <v>1396</v>
      </c>
      <c r="G66" t="s">
        <v>74</v>
      </c>
      <c r="H66" t="s">
        <v>74</v>
      </c>
      <c r="I66" t="s">
        <v>1397</v>
      </c>
      <c r="J66" t="s">
        <v>1398</v>
      </c>
      <c r="K66" t="s">
        <v>74</v>
      </c>
      <c r="L66" t="s">
        <v>74</v>
      </c>
      <c r="M66" t="s">
        <v>78</v>
      </c>
      <c r="N66" t="s">
        <v>79</v>
      </c>
      <c r="O66" t="s">
        <v>74</v>
      </c>
      <c r="P66" t="s">
        <v>74</v>
      </c>
      <c r="Q66" t="s">
        <v>74</v>
      </c>
      <c r="R66" t="s">
        <v>74</v>
      </c>
      <c r="S66" t="s">
        <v>74</v>
      </c>
      <c r="T66" t="s">
        <v>1399</v>
      </c>
      <c r="U66" t="s">
        <v>74</v>
      </c>
      <c r="V66" t="s">
        <v>1400</v>
      </c>
      <c r="W66" t="s">
        <v>1401</v>
      </c>
      <c r="X66" t="s">
        <v>1402</v>
      </c>
      <c r="Y66" t="s">
        <v>1403</v>
      </c>
      <c r="Z66" t="s">
        <v>1404</v>
      </c>
      <c r="AA66" t="s">
        <v>74</v>
      </c>
      <c r="AB66" t="s">
        <v>1405</v>
      </c>
      <c r="AC66" t="s">
        <v>1406</v>
      </c>
      <c r="AD66" t="s">
        <v>1407</v>
      </c>
      <c r="AE66" t="s">
        <v>1408</v>
      </c>
      <c r="AF66" t="s">
        <v>74</v>
      </c>
      <c r="AG66">
        <v>42</v>
      </c>
      <c r="AH66">
        <v>0</v>
      </c>
      <c r="AI66">
        <v>0</v>
      </c>
      <c r="AJ66">
        <v>0</v>
      </c>
      <c r="AK66">
        <v>5</v>
      </c>
      <c r="AL66" t="s">
        <v>117</v>
      </c>
      <c r="AM66" t="s">
        <v>118</v>
      </c>
      <c r="AN66" t="s">
        <v>119</v>
      </c>
      <c r="AO66" t="s">
        <v>1409</v>
      </c>
      <c r="AP66" t="s">
        <v>1410</v>
      </c>
      <c r="AQ66" t="s">
        <v>74</v>
      </c>
      <c r="AR66" t="s">
        <v>1411</v>
      </c>
      <c r="AS66" t="s">
        <v>1412</v>
      </c>
      <c r="AT66" t="s">
        <v>1093</v>
      </c>
      <c r="AU66">
        <v>2023</v>
      </c>
      <c r="AV66">
        <v>44</v>
      </c>
      <c r="AW66">
        <v>1</v>
      </c>
      <c r="AX66" t="s">
        <v>74</v>
      </c>
      <c r="AY66" t="s">
        <v>74</v>
      </c>
      <c r="AZ66" t="s">
        <v>74</v>
      </c>
      <c r="BA66" t="s">
        <v>74</v>
      </c>
      <c r="BB66">
        <v>81</v>
      </c>
      <c r="BC66">
        <v>98</v>
      </c>
      <c r="BD66" t="s">
        <v>74</v>
      </c>
      <c r="BE66" t="s">
        <v>1413</v>
      </c>
      <c r="BF66" t="str">
        <f>HYPERLINK("http://dx.doi.org/10.1080/13617672.2021.2018214","http://dx.doi.org/10.1080/13617672.2021.2018214")</f>
        <v>http://dx.doi.org/10.1080/13617672.2021.2018214</v>
      </c>
      <c r="BG66" t="s">
        <v>74</v>
      </c>
      <c r="BH66" t="s">
        <v>1414</v>
      </c>
      <c r="BI66">
        <v>18</v>
      </c>
      <c r="BJ66" t="s">
        <v>1071</v>
      </c>
      <c r="BK66" t="s">
        <v>156</v>
      </c>
      <c r="BL66" t="s">
        <v>1071</v>
      </c>
      <c r="BM66" t="s">
        <v>1415</v>
      </c>
      <c r="BN66" t="s">
        <v>74</v>
      </c>
      <c r="BO66" t="s">
        <v>130</v>
      </c>
      <c r="BP66" t="s">
        <v>74</v>
      </c>
      <c r="BQ66" t="s">
        <v>74</v>
      </c>
      <c r="BR66" t="s">
        <v>104</v>
      </c>
      <c r="BS66" t="s">
        <v>1416</v>
      </c>
      <c r="BT66" t="str">
        <f>HYPERLINK("https%3A%2F%2Fwww.webofscience.com%2Fwos%2Fwoscc%2Ffull-record%2FWOS:000735864000001","View Full Record in Web of Science")</f>
        <v>View Full Record in Web of Science</v>
      </c>
    </row>
    <row r="67" spans="1:72" x14ac:dyDescent="0.25">
      <c r="A67" t="s">
        <v>72</v>
      </c>
      <c r="B67" t="s">
        <v>1417</v>
      </c>
      <c r="C67" t="s">
        <v>74</v>
      </c>
      <c r="D67" t="s">
        <v>74</v>
      </c>
      <c r="E67" t="s">
        <v>74</v>
      </c>
      <c r="F67" t="s">
        <v>1418</v>
      </c>
      <c r="G67" t="s">
        <v>74</v>
      </c>
      <c r="H67" t="s">
        <v>74</v>
      </c>
      <c r="I67" t="s">
        <v>1419</v>
      </c>
      <c r="J67" t="s">
        <v>1420</v>
      </c>
      <c r="K67" t="s">
        <v>74</v>
      </c>
      <c r="L67" t="s">
        <v>74</v>
      </c>
      <c r="M67" t="s">
        <v>78</v>
      </c>
      <c r="N67" t="s">
        <v>79</v>
      </c>
      <c r="O67" t="s">
        <v>74</v>
      </c>
      <c r="P67" t="s">
        <v>74</v>
      </c>
      <c r="Q67" t="s">
        <v>74</v>
      </c>
      <c r="R67" t="s">
        <v>74</v>
      </c>
      <c r="S67" t="s">
        <v>74</v>
      </c>
      <c r="T67" t="s">
        <v>1421</v>
      </c>
      <c r="U67" t="s">
        <v>1422</v>
      </c>
      <c r="V67" t="s">
        <v>1423</v>
      </c>
      <c r="W67" t="s">
        <v>1424</v>
      </c>
      <c r="X67" t="s">
        <v>1425</v>
      </c>
      <c r="Y67" t="s">
        <v>1426</v>
      </c>
      <c r="Z67" t="s">
        <v>1427</v>
      </c>
      <c r="AA67" t="s">
        <v>74</v>
      </c>
      <c r="AB67" t="s">
        <v>1428</v>
      </c>
      <c r="AC67" t="s">
        <v>74</v>
      </c>
      <c r="AD67" t="s">
        <v>74</v>
      </c>
      <c r="AE67" t="s">
        <v>74</v>
      </c>
      <c r="AF67" t="s">
        <v>74</v>
      </c>
      <c r="AG67">
        <v>63</v>
      </c>
      <c r="AH67">
        <v>1</v>
      </c>
      <c r="AI67">
        <v>1</v>
      </c>
      <c r="AJ67">
        <v>0</v>
      </c>
      <c r="AK67">
        <v>6</v>
      </c>
      <c r="AL67" t="s">
        <v>1429</v>
      </c>
      <c r="AM67" t="s">
        <v>1430</v>
      </c>
      <c r="AN67" t="s">
        <v>1431</v>
      </c>
      <c r="AO67" t="s">
        <v>1432</v>
      </c>
      <c r="AP67" t="s">
        <v>74</v>
      </c>
      <c r="AQ67" t="s">
        <v>74</v>
      </c>
      <c r="AR67" t="s">
        <v>1433</v>
      </c>
      <c r="AS67" t="s">
        <v>1434</v>
      </c>
      <c r="AT67" t="s">
        <v>1435</v>
      </c>
      <c r="AU67">
        <v>2021</v>
      </c>
      <c r="AV67" t="s">
        <v>74</v>
      </c>
      <c r="AW67">
        <v>1</v>
      </c>
      <c r="AX67" t="s">
        <v>74</v>
      </c>
      <c r="AY67" t="s">
        <v>74</v>
      </c>
      <c r="AZ67" t="s">
        <v>74</v>
      </c>
      <c r="BA67" t="s">
        <v>74</v>
      </c>
      <c r="BB67" t="s">
        <v>74</v>
      </c>
      <c r="BC67" t="s">
        <v>74</v>
      </c>
      <c r="BD67">
        <v>26</v>
      </c>
      <c r="BE67" t="s">
        <v>1436</v>
      </c>
      <c r="BF67" t="str">
        <f>HYPERLINK("http://dx.doi.org/10.5334/jime.668","http://dx.doi.org/10.5334/jime.668")</f>
        <v>http://dx.doi.org/10.5334/jime.668</v>
      </c>
      <c r="BG67" t="s">
        <v>74</v>
      </c>
      <c r="BH67" t="s">
        <v>74</v>
      </c>
      <c r="BI67">
        <v>11</v>
      </c>
      <c r="BJ67" t="s">
        <v>254</v>
      </c>
      <c r="BK67" t="s">
        <v>128</v>
      </c>
      <c r="BL67" t="s">
        <v>254</v>
      </c>
      <c r="BM67" t="s">
        <v>1437</v>
      </c>
      <c r="BN67" t="s">
        <v>74</v>
      </c>
      <c r="BO67" t="s">
        <v>1049</v>
      </c>
      <c r="BP67" t="s">
        <v>74</v>
      </c>
      <c r="BQ67" t="s">
        <v>74</v>
      </c>
      <c r="BR67" t="s">
        <v>104</v>
      </c>
      <c r="BS67" t="s">
        <v>1438</v>
      </c>
      <c r="BT67" t="str">
        <f>HYPERLINK("https%3A%2F%2Fwww.webofscience.com%2Fwos%2Fwoscc%2Ffull-record%2FWOS:000731458800001","View Full Record in Web of Science")</f>
        <v>View Full Record in Web of Science</v>
      </c>
    </row>
    <row r="68" spans="1:72" x14ac:dyDescent="0.25">
      <c r="A68" t="s">
        <v>72</v>
      </c>
      <c r="B68" t="s">
        <v>838</v>
      </c>
      <c r="C68" t="s">
        <v>74</v>
      </c>
      <c r="D68" t="s">
        <v>74</v>
      </c>
      <c r="E68" t="s">
        <v>74</v>
      </c>
      <c r="F68" t="s">
        <v>1439</v>
      </c>
      <c r="G68" t="s">
        <v>74</v>
      </c>
      <c r="H68" t="s">
        <v>74</v>
      </c>
      <c r="I68" t="s">
        <v>1440</v>
      </c>
      <c r="J68" t="s">
        <v>163</v>
      </c>
      <c r="K68" t="s">
        <v>74</v>
      </c>
      <c r="L68" t="s">
        <v>74</v>
      </c>
      <c r="M68" t="s">
        <v>78</v>
      </c>
      <c r="N68" t="s">
        <v>79</v>
      </c>
      <c r="O68" t="s">
        <v>74</v>
      </c>
      <c r="P68" t="s">
        <v>74</v>
      </c>
      <c r="Q68" t="s">
        <v>74</v>
      </c>
      <c r="R68" t="s">
        <v>74</v>
      </c>
      <c r="S68" t="s">
        <v>74</v>
      </c>
      <c r="T68" t="s">
        <v>1441</v>
      </c>
      <c r="U68" t="s">
        <v>1442</v>
      </c>
      <c r="V68" t="s">
        <v>1443</v>
      </c>
      <c r="W68" t="s">
        <v>1444</v>
      </c>
      <c r="X68" t="s">
        <v>846</v>
      </c>
      <c r="Y68" t="s">
        <v>1445</v>
      </c>
      <c r="Z68" t="s">
        <v>848</v>
      </c>
      <c r="AA68" t="s">
        <v>74</v>
      </c>
      <c r="AB68" t="s">
        <v>1446</v>
      </c>
      <c r="AC68" t="s">
        <v>1447</v>
      </c>
      <c r="AD68" t="s">
        <v>1447</v>
      </c>
      <c r="AE68" t="s">
        <v>1448</v>
      </c>
      <c r="AF68" t="s">
        <v>74</v>
      </c>
      <c r="AG68">
        <v>57</v>
      </c>
      <c r="AH68">
        <v>3</v>
      </c>
      <c r="AI68">
        <v>3</v>
      </c>
      <c r="AJ68">
        <v>6</v>
      </c>
      <c r="AK68">
        <v>44</v>
      </c>
      <c r="AL68" t="s">
        <v>169</v>
      </c>
      <c r="AM68" t="s">
        <v>170</v>
      </c>
      <c r="AN68" t="s">
        <v>171</v>
      </c>
      <c r="AO68" t="s">
        <v>74</v>
      </c>
      <c r="AP68" t="s">
        <v>172</v>
      </c>
      <c r="AQ68" t="s">
        <v>74</v>
      </c>
      <c r="AR68" t="s">
        <v>173</v>
      </c>
      <c r="AS68" t="s">
        <v>174</v>
      </c>
      <c r="AT68" t="s">
        <v>98</v>
      </c>
      <c r="AU68">
        <v>2021</v>
      </c>
      <c r="AV68">
        <v>13</v>
      </c>
      <c r="AW68">
        <v>23</v>
      </c>
      <c r="AX68" t="s">
        <v>74</v>
      </c>
      <c r="AY68" t="s">
        <v>74</v>
      </c>
      <c r="AZ68" t="s">
        <v>74</v>
      </c>
      <c r="BA68" t="s">
        <v>74</v>
      </c>
      <c r="BB68" t="s">
        <v>74</v>
      </c>
      <c r="BC68" t="s">
        <v>74</v>
      </c>
      <c r="BD68">
        <v>13102</v>
      </c>
      <c r="BE68" t="s">
        <v>1449</v>
      </c>
      <c r="BF68" t="str">
        <f>HYPERLINK("http://dx.doi.org/10.3390/su132313102","http://dx.doi.org/10.3390/su132313102")</f>
        <v>http://dx.doi.org/10.3390/su132313102</v>
      </c>
      <c r="BG68" t="s">
        <v>74</v>
      </c>
      <c r="BH68" t="s">
        <v>74</v>
      </c>
      <c r="BI68">
        <v>13</v>
      </c>
      <c r="BJ68" t="s">
        <v>177</v>
      </c>
      <c r="BK68" t="s">
        <v>178</v>
      </c>
      <c r="BL68" t="s">
        <v>179</v>
      </c>
      <c r="BM68" t="s">
        <v>1450</v>
      </c>
      <c r="BN68" t="s">
        <v>74</v>
      </c>
      <c r="BO68" t="s">
        <v>181</v>
      </c>
      <c r="BP68" t="s">
        <v>74</v>
      </c>
      <c r="BQ68" t="s">
        <v>74</v>
      </c>
      <c r="BR68" t="s">
        <v>104</v>
      </c>
      <c r="BS68" t="s">
        <v>1451</v>
      </c>
      <c r="BT68" t="str">
        <f>HYPERLINK("https%3A%2F%2Fwww.webofscience.com%2Fwos%2Fwoscc%2Ffull-record%2FWOS:000735083600001","View Full Record in Web of Science")</f>
        <v>View Full Record in Web of Science</v>
      </c>
    </row>
    <row r="69" spans="1:72" x14ac:dyDescent="0.25">
      <c r="A69" t="s">
        <v>72</v>
      </c>
      <c r="B69" t="s">
        <v>1452</v>
      </c>
      <c r="C69" t="s">
        <v>74</v>
      </c>
      <c r="D69" t="s">
        <v>74</v>
      </c>
      <c r="E69" t="s">
        <v>74</v>
      </c>
      <c r="F69" t="s">
        <v>1453</v>
      </c>
      <c r="G69" t="s">
        <v>74</v>
      </c>
      <c r="H69" t="s">
        <v>74</v>
      </c>
      <c r="I69" t="s">
        <v>1454</v>
      </c>
      <c r="J69" t="s">
        <v>163</v>
      </c>
      <c r="K69" t="s">
        <v>74</v>
      </c>
      <c r="L69" t="s">
        <v>74</v>
      </c>
      <c r="M69" t="s">
        <v>78</v>
      </c>
      <c r="N69" t="s">
        <v>79</v>
      </c>
      <c r="O69" t="s">
        <v>74</v>
      </c>
      <c r="P69" t="s">
        <v>74</v>
      </c>
      <c r="Q69" t="s">
        <v>74</v>
      </c>
      <c r="R69" t="s">
        <v>74</v>
      </c>
      <c r="S69" t="s">
        <v>74</v>
      </c>
      <c r="T69" t="s">
        <v>1455</v>
      </c>
      <c r="U69" t="s">
        <v>1456</v>
      </c>
      <c r="V69" t="s">
        <v>1457</v>
      </c>
      <c r="W69" t="s">
        <v>1458</v>
      </c>
      <c r="X69" t="s">
        <v>957</v>
      </c>
      <c r="Y69" t="s">
        <v>1459</v>
      </c>
      <c r="Z69" t="s">
        <v>1460</v>
      </c>
      <c r="AA69" t="s">
        <v>1461</v>
      </c>
      <c r="AB69" t="s">
        <v>1462</v>
      </c>
      <c r="AC69" t="s">
        <v>1463</v>
      </c>
      <c r="AD69" t="s">
        <v>1464</v>
      </c>
      <c r="AE69" t="s">
        <v>1465</v>
      </c>
      <c r="AF69" t="s">
        <v>74</v>
      </c>
      <c r="AG69">
        <v>47</v>
      </c>
      <c r="AH69">
        <v>1</v>
      </c>
      <c r="AI69">
        <v>1</v>
      </c>
      <c r="AJ69">
        <v>0</v>
      </c>
      <c r="AK69">
        <v>4</v>
      </c>
      <c r="AL69" t="s">
        <v>169</v>
      </c>
      <c r="AM69" t="s">
        <v>170</v>
      </c>
      <c r="AN69" t="s">
        <v>171</v>
      </c>
      <c r="AO69" t="s">
        <v>74</v>
      </c>
      <c r="AP69" t="s">
        <v>172</v>
      </c>
      <c r="AQ69" t="s">
        <v>74</v>
      </c>
      <c r="AR69" t="s">
        <v>173</v>
      </c>
      <c r="AS69" t="s">
        <v>174</v>
      </c>
      <c r="AT69" t="s">
        <v>98</v>
      </c>
      <c r="AU69">
        <v>2021</v>
      </c>
      <c r="AV69">
        <v>13</v>
      </c>
      <c r="AW69">
        <v>24</v>
      </c>
      <c r="AX69" t="s">
        <v>74</v>
      </c>
      <c r="AY69" t="s">
        <v>74</v>
      </c>
      <c r="AZ69" t="s">
        <v>74</v>
      </c>
      <c r="BA69" t="s">
        <v>74</v>
      </c>
      <c r="BB69" t="s">
        <v>74</v>
      </c>
      <c r="BC69" t="s">
        <v>74</v>
      </c>
      <c r="BD69">
        <v>14017</v>
      </c>
      <c r="BE69" t="s">
        <v>1466</v>
      </c>
      <c r="BF69" t="str">
        <f>HYPERLINK("http://dx.doi.org/10.3390/su132414017","http://dx.doi.org/10.3390/su132414017")</f>
        <v>http://dx.doi.org/10.3390/su132414017</v>
      </c>
      <c r="BG69" t="s">
        <v>74</v>
      </c>
      <c r="BH69" t="s">
        <v>74</v>
      </c>
      <c r="BI69">
        <v>11</v>
      </c>
      <c r="BJ69" t="s">
        <v>177</v>
      </c>
      <c r="BK69" t="s">
        <v>178</v>
      </c>
      <c r="BL69" t="s">
        <v>179</v>
      </c>
      <c r="BM69" t="s">
        <v>1467</v>
      </c>
      <c r="BN69" t="s">
        <v>74</v>
      </c>
      <c r="BO69" t="s">
        <v>281</v>
      </c>
      <c r="BP69" t="s">
        <v>74</v>
      </c>
      <c r="BQ69" t="s">
        <v>74</v>
      </c>
      <c r="BR69" t="s">
        <v>104</v>
      </c>
      <c r="BS69" t="s">
        <v>1468</v>
      </c>
      <c r="BT69" t="str">
        <f>HYPERLINK("https%3A%2F%2Fwww.webofscience.com%2Fwos%2Fwoscc%2Ffull-record%2FWOS:000737372900001","View Full Record in Web of Science")</f>
        <v>View Full Record in Web of Science</v>
      </c>
    </row>
    <row r="70" spans="1:72" x14ac:dyDescent="0.25">
      <c r="A70" t="s">
        <v>72</v>
      </c>
      <c r="B70" t="s">
        <v>1469</v>
      </c>
      <c r="C70" t="s">
        <v>74</v>
      </c>
      <c r="D70" t="s">
        <v>74</v>
      </c>
      <c r="E70" t="s">
        <v>74</v>
      </c>
      <c r="F70" t="s">
        <v>1470</v>
      </c>
      <c r="G70" t="s">
        <v>74</v>
      </c>
      <c r="H70" t="s">
        <v>74</v>
      </c>
      <c r="I70" t="s">
        <v>1471</v>
      </c>
      <c r="J70" t="s">
        <v>1472</v>
      </c>
      <c r="K70" t="s">
        <v>74</v>
      </c>
      <c r="L70" t="s">
        <v>74</v>
      </c>
      <c r="M70" t="s">
        <v>78</v>
      </c>
      <c r="N70" t="s">
        <v>79</v>
      </c>
      <c r="O70" t="s">
        <v>74</v>
      </c>
      <c r="P70" t="s">
        <v>74</v>
      </c>
      <c r="Q70" t="s">
        <v>74</v>
      </c>
      <c r="R70" t="s">
        <v>74</v>
      </c>
      <c r="S70" t="s">
        <v>74</v>
      </c>
      <c r="T70" t="s">
        <v>1473</v>
      </c>
      <c r="U70" t="s">
        <v>1474</v>
      </c>
      <c r="V70" t="s">
        <v>1475</v>
      </c>
      <c r="W70" t="s">
        <v>1476</v>
      </c>
      <c r="X70" t="s">
        <v>1477</v>
      </c>
      <c r="Y70" t="s">
        <v>1478</v>
      </c>
      <c r="Z70" t="s">
        <v>1479</v>
      </c>
      <c r="AA70" t="s">
        <v>74</v>
      </c>
      <c r="AB70" t="s">
        <v>1480</v>
      </c>
      <c r="AC70" t="s">
        <v>1481</v>
      </c>
      <c r="AD70" t="s">
        <v>1482</v>
      </c>
      <c r="AE70" t="s">
        <v>1483</v>
      </c>
      <c r="AF70" t="s">
        <v>74</v>
      </c>
      <c r="AG70">
        <v>47</v>
      </c>
      <c r="AH70">
        <v>1</v>
      </c>
      <c r="AI70">
        <v>1</v>
      </c>
      <c r="AJ70">
        <v>0</v>
      </c>
      <c r="AK70">
        <v>1</v>
      </c>
      <c r="AL70" t="s">
        <v>117</v>
      </c>
      <c r="AM70" t="s">
        <v>118</v>
      </c>
      <c r="AN70" t="s">
        <v>119</v>
      </c>
      <c r="AO70" t="s">
        <v>1484</v>
      </c>
      <c r="AP70" t="s">
        <v>1485</v>
      </c>
      <c r="AQ70" t="s">
        <v>74</v>
      </c>
      <c r="AR70" t="s">
        <v>1486</v>
      </c>
      <c r="AS70" t="s">
        <v>1487</v>
      </c>
      <c r="AT70" t="s">
        <v>1093</v>
      </c>
      <c r="AU70">
        <v>2022</v>
      </c>
      <c r="AV70">
        <v>17</v>
      </c>
      <c r="AW70">
        <v>1</v>
      </c>
      <c r="AX70" t="s">
        <v>74</v>
      </c>
      <c r="AY70" t="s">
        <v>74</v>
      </c>
      <c r="AZ70" t="s">
        <v>74</v>
      </c>
      <c r="BA70" t="s">
        <v>74</v>
      </c>
      <c r="BB70">
        <v>33</v>
      </c>
      <c r="BC70">
        <v>48</v>
      </c>
      <c r="BD70" t="s">
        <v>74</v>
      </c>
      <c r="BE70" t="s">
        <v>1488</v>
      </c>
      <c r="BF70" t="str">
        <f>HYPERLINK("http://dx.doi.org/10.1080/17457823.2021.1990100","http://dx.doi.org/10.1080/17457823.2021.1990100")</f>
        <v>http://dx.doi.org/10.1080/17457823.2021.1990100</v>
      </c>
      <c r="BG70" t="s">
        <v>74</v>
      </c>
      <c r="BH70" t="s">
        <v>1489</v>
      </c>
      <c r="BI70">
        <v>16</v>
      </c>
      <c r="BJ70" t="s">
        <v>254</v>
      </c>
      <c r="BK70" t="s">
        <v>128</v>
      </c>
      <c r="BL70" t="s">
        <v>254</v>
      </c>
      <c r="BM70" t="s">
        <v>1490</v>
      </c>
      <c r="BN70" t="s">
        <v>74</v>
      </c>
      <c r="BO70" t="s">
        <v>74</v>
      </c>
      <c r="BP70" t="s">
        <v>74</v>
      </c>
      <c r="BQ70" t="s">
        <v>74</v>
      </c>
      <c r="BR70" t="s">
        <v>104</v>
      </c>
      <c r="BS70" t="s">
        <v>1491</v>
      </c>
      <c r="BT70" t="str">
        <f>HYPERLINK("https%3A%2F%2Fwww.webofscience.com%2Fwos%2Fwoscc%2Ffull-record%2FWOS:000707610600001","View Full Record in Web of Science")</f>
        <v>View Full Record in Web of Science</v>
      </c>
    </row>
    <row r="71" spans="1:72" x14ac:dyDescent="0.25">
      <c r="A71" t="s">
        <v>72</v>
      </c>
      <c r="B71" t="s">
        <v>1492</v>
      </c>
      <c r="C71" t="s">
        <v>74</v>
      </c>
      <c r="D71" t="s">
        <v>74</v>
      </c>
      <c r="E71" t="s">
        <v>74</v>
      </c>
      <c r="F71" t="s">
        <v>1493</v>
      </c>
      <c r="G71" t="s">
        <v>74</v>
      </c>
      <c r="H71" t="s">
        <v>74</v>
      </c>
      <c r="I71" t="s">
        <v>1494</v>
      </c>
      <c r="J71" t="s">
        <v>1495</v>
      </c>
      <c r="K71" t="s">
        <v>74</v>
      </c>
      <c r="L71" t="s">
        <v>74</v>
      </c>
      <c r="M71" t="s">
        <v>78</v>
      </c>
      <c r="N71" t="s">
        <v>79</v>
      </c>
      <c r="O71" t="s">
        <v>74</v>
      </c>
      <c r="P71" t="s">
        <v>74</v>
      </c>
      <c r="Q71" t="s">
        <v>74</v>
      </c>
      <c r="R71" t="s">
        <v>74</v>
      </c>
      <c r="S71" t="s">
        <v>74</v>
      </c>
      <c r="T71" t="s">
        <v>1496</v>
      </c>
      <c r="U71" t="s">
        <v>1497</v>
      </c>
      <c r="V71" t="s">
        <v>1498</v>
      </c>
      <c r="W71" t="s">
        <v>1499</v>
      </c>
      <c r="X71" t="s">
        <v>1321</v>
      </c>
      <c r="Y71" t="s">
        <v>1500</v>
      </c>
      <c r="Z71" t="s">
        <v>1501</v>
      </c>
      <c r="AA71" t="s">
        <v>1502</v>
      </c>
      <c r="AB71" t="s">
        <v>1503</v>
      </c>
      <c r="AC71" t="s">
        <v>74</v>
      </c>
      <c r="AD71" t="s">
        <v>74</v>
      </c>
      <c r="AE71" t="s">
        <v>74</v>
      </c>
      <c r="AF71" t="s">
        <v>74</v>
      </c>
      <c r="AG71">
        <v>100</v>
      </c>
      <c r="AH71">
        <v>1</v>
      </c>
      <c r="AI71">
        <v>1</v>
      </c>
      <c r="AJ71">
        <v>2</v>
      </c>
      <c r="AK71">
        <v>16</v>
      </c>
      <c r="AL71" t="s">
        <v>296</v>
      </c>
      <c r="AM71" t="s">
        <v>297</v>
      </c>
      <c r="AN71" t="s">
        <v>298</v>
      </c>
      <c r="AO71" t="s">
        <v>1504</v>
      </c>
      <c r="AP71" t="s">
        <v>1505</v>
      </c>
      <c r="AQ71" t="s">
        <v>74</v>
      </c>
      <c r="AR71" t="s">
        <v>1506</v>
      </c>
      <c r="AS71" t="s">
        <v>1507</v>
      </c>
      <c r="AT71" t="s">
        <v>572</v>
      </c>
      <c r="AU71">
        <v>2021</v>
      </c>
      <c r="AV71">
        <v>67</v>
      </c>
      <c r="AW71" t="s">
        <v>74</v>
      </c>
      <c r="AX71" t="s">
        <v>74</v>
      </c>
      <c r="AY71" t="s">
        <v>74</v>
      </c>
      <c r="AZ71" t="s">
        <v>74</v>
      </c>
      <c r="BA71" t="s">
        <v>74</v>
      </c>
      <c r="BB71" t="s">
        <v>74</v>
      </c>
      <c r="BC71" t="s">
        <v>74</v>
      </c>
      <c r="BD71">
        <v>101782</v>
      </c>
      <c r="BE71" t="s">
        <v>1508</v>
      </c>
      <c r="BF71" t="str">
        <f>HYPERLINK("http://dx.doi.org/10.1016/j.techsoc.2021.101782","http://dx.doi.org/10.1016/j.techsoc.2021.101782")</f>
        <v>http://dx.doi.org/10.1016/j.techsoc.2021.101782</v>
      </c>
      <c r="BG71" t="s">
        <v>74</v>
      </c>
      <c r="BH71" t="s">
        <v>1489</v>
      </c>
      <c r="BI71">
        <v>17</v>
      </c>
      <c r="BJ71" t="s">
        <v>1509</v>
      </c>
      <c r="BK71" t="s">
        <v>101</v>
      </c>
      <c r="BL71" t="s">
        <v>1510</v>
      </c>
      <c r="BM71" t="s">
        <v>1511</v>
      </c>
      <c r="BN71" t="s">
        <v>74</v>
      </c>
      <c r="BO71" t="s">
        <v>130</v>
      </c>
      <c r="BP71" t="s">
        <v>74</v>
      </c>
      <c r="BQ71" t="s">
        <v>74</v>
      </c>
      <c r="BR71" t="s">
        <v>104</v>
      </c>
      <c r="BS71" t="s">
        <v>1512</v>
      </c>
      <c r="BT71" t="str">
        <f>HYPERLINK("https%3A%2F%2Fwww.webofscience.com%2Fwos%2Fwoscc%2Ffull-record%2FWOS:000711391800013","View Full Record in Web of Science")</f>
        <v>View Full Record in Web of Science</v>
      </c>
    </row>
    <row r="72" spans="1:72" x14ac:dyDescent="0.25">
      <c r="A72" t="s">
        <v>72</v>
      </c>
      <c r="B72" t="s">
        <v>1513</v>
      </c>
      <c r="C72" t="s">
        <v>74</v>
      </c>
      <c r="D72" t="s">
        <v>74</v>
      </c>
      <c r="E72" t="s">
        <v>74</v>
      </c>
      <c r="F72" t="s">
        <v>1514</v>
      </c>
      <c r="G72" t="s">
        <v>74</v>
      </c>
      <c r="H72" t="s">
        <v>74</v>
      </c>
      <c r="I72" t="s">
        <v>1515</v>
      </c>
      <c r="J72" t="s">
        <v>163</v>
      </c>
      <c r="K72" t="s">
        <v>74</v>
      </c>
      <c r="L72" t="s">
        <v>74</v>
      </c>
      <c r="M72" t="s">
        <v>78</v>
      </c>
      <c r="N72" t="s">
        <v>79</v>
      </c>
      <c r="O72" t="s">
        <v>74</v>
      </c>
      <c r="P72" t="s">
        <v>74</v>
      </c>
      <c r="Q72" t="s">
        <v>74</v>
      </c>
      <c r="R72" t="s">
        <v>74</v>
      </c>
      <c r="S72" t="s">
        <v>74</v>
      </c>
      <c r="T72" t="s">
        <v>1516</v>
      </c>
      <c r="U72" t="s">
        <v>1456</v>
      </c>
      <c r="V72" t="s">
        <v>1517</v>
      </c>
      <c r="W72" t="s">
        <v>1518</v>
      </c>
      <c r="X72" t="s">
        <v>1519</v>
      </c>
      <c r="Y72" t="s">
        <v>1520</v>
      </c>
      <c r="Z72" t="s">
        <v>1521</v>
      </c>
      <c r="AA72" t="s">
        <v>1522</v>
      </c>
      <c r="AB72" t="s">
        <v>1523</v>
      </c>
      <c r="AC72" t="s">
        <v>74</v>
      </c>
      <c r="AD72" t="s">
        <v>74</v>
      </c>
      <c r="AE72" t="s">
        <v>74</v>
      </c>
      <c r="AF72" t="s">
        <v>74</v>
      </c>
      <c r="AG72">
        <v>32</v>
      </c>
      <c r="AH72">
        <v>0</v>
      </c>
      <c r="AI72">
        <v>0</v>
      </c>
      <c r="AJ72">
        <v>3</v>
      </c>
      <c r="AK72">
        <v>23</v>
      </c>
      <c r="AL72" t="s">
        <v>169</v>
      </c>
      <c r="AM72" t="s">
        <v>170</v>
      </c>
      <c r="AN72" t="s">
        <v>171</v>
      </c>
      <c r="AO72" t="s">
        <v>74</v>
      </c>
      <c r="AP72" t="s">
        <v>172</v>
      </c>
      <c r="AQ72" t="s">
        <v>74</v>
      </c>
      <c r="AR72" t="s">
        <v>173</v>
      </c>
      <c r="AS72" t="s">
        <v>174</v>
      </c>
      <c r="AT72" t="s">
        <v>1524</v>
      </c>
      <c r="AU72">
        <v>2021</v>
      </c>
      <c r="AV72">
        <v>13</v>
      </c>
      <c r="AW72">
        <v>19</v>
      </c>
      <c r="AX72" t="s">
        <v>74</v>
      </c>
      <c r="AY72" t="s">
        <v>74</v>
      </c>
      <c r="AZ72" t="s">
        <v>74</v>
      </c>
      <c r="BA72" t="s">
        <v>74</v>
      </c>
      <c r="BB72" t="s">
        <v>74</v>
      </c>
      <c r="BC72" t="s">
        <v>74</v>
      </c>
      <c r="BD72">
        <v>10641</v>
      </c>
      <c r="BE72" t="s">
        <v>1525</v>
      </c>
      <c r="BF72" t="str">
        <f>HYPERLINK("http://dx.doi.org/10.3390/su131910641","http://dx.doi.org/10.3390/su131910641")</f>
        <v>http://dx.doi.org/10.3390/su131910641</v>
      </c>
      <c r="BG72" t="s">
        <v>74</v>
      </c>
      <c r="BH72" t="s">
        <v>74</v>
      </c>
      <c r="BI72">
        <v>15</v>
      </c>
      <c r="BJ72" t="s">
        <v>177</v>
      </c>
      <c r="BK72" t="s">
        <v>178</v>
      </c>
      <c r="BL72" t="s">
        <v>179</v>
      </c>
      <c r="BM72" t="s">
        <v>1526</v>
      </c>
      <c r="BN72" t="s">
        <v>74</v>
      </c>
      <c r="BO72" t="s">
        <v>1527</v>
      </c>
      <c r="BP72" t="s">
        <v>74</v>
      </c>
      <c r="BQ72" t="s">
        <v>74</v>
      </c>
      <c r="BR72" t="s">
        <v>104</v>
      </c>
      <c r="BS72" t="s">
        <v>1528</v>
      </c>
      <c r="BT72" t="str">
        <f>HYPERLINK("https%3A%2F%2Fwww.webofscience.com%2Fwos%2Fwoscc%2Ffull-record%2FWOS:000707111500001","View Full Record in Web of Science")</f>
        <v>View Full Record in Web of Science</v>
      </c>
    </row>
    <row r="73" spans="1:72" x14ac:dyDescent="0.25">
      <c r="A73" t="s">
        <v>72</v>
      </c>
      <c r="B73" t="s">
        <v>1529</v>
      </c>
      <c r="C73" t="s">
        <v>74</v>
      </c>
      <c r="D73" t="s">
        <v>74</v>
      </c>
      <c r="E73" t="s">
        <v>74</v>
      </c>
      <c r="F73" t="s">
        <v>1530</v>
      </c>
      <c r="G73" t="s">
        <v>74</v>
      </c>
      <c r="H73" t="s">
        <v>74</v>
      </c>
      <c r="I73" t="s">
        <v>1531</v>
      </c>
      <c r="J73" t="s">
        <v>1532</v>
      </c>
      <c r="K73" t="s">
        <v>74</v>
      </c>
      <c r="L73" t="s">
        <v>74</v>
      </c>
      <c r="M73" t="s">
        <v>78</v>
      </c>
      <c r="N73" t="s">
        <v>79</v>
      </c>
      <c r="O73" t="s">
        <v>74</v>
      </c>
      <c r="P73" t="s">
        <v>74</v>
      </c>
      <c r="Q73" t="s">
        <v>74</v>
      </c>
      <c r="R73" t="s">
        <v>74</v>
      </c>
      <c r="S73" t="s">
        <v>74</v>
      </c>
      <c r="T73" t="s">
        <v>1533</v>
      </c>
      <c r="U73" t="s">
        <v>74</v>
      </c>
      <c r="V73" t="s">
        <v>1534</v>
      </c>
      <c r="W73" t="s">
        <v>1535</v>
      </c>
      <c r="X73" t="s">
        <v>1536</v>
      </c>
      <c r="Y73" t="s">
        <v>1537</v>
      </c>
      <c r="Z73" t="s">
        <v>1538</v>
      </c>
      <c r="AA73" t="s">
        <v>74</v>
      </c>
      <c r="AB73" t="s">
        <v>74</v>
      </c>
      <c r="AC73" t="s">
        <v>74</v>
      </c>
      <c r="AD73" t="s">
        <v>74</v>
      </c>
      <c r="AE73" t="s">
        <v>74</v>
      </c>
      <c r="AF73" t="s">
        <v>74</v>
      </c>
      <c r="AG73">
        <v>35</v>
      </c>
      <c r="AH73">
        <v>0</v>
      </c>
      <c r="AI73">
        <v>0</v>
      </c>
      <c r="AJ73">
        <v>1</v>
      </c>
      <c r="AK73">
        <v>3</v>
      </c>
      <c r="AL73" t="s">
        <v>919</v>
      </c>
      <c r="AM73" t="s">
        <v>920</v>
      </c>
      <c r="AN73" t="s">
        <v>921</v>
      </c>
      <c r="AO73" t="s">
        <v>1539</v>
      </c>
      <c r="AP73" t="s">
        <v>1540</v>
      </c>
      <c r="AQ73" t="s">
        <v>74</v>
      </c>
      <c r="AR73" t="s">
        <v>1541</v>
      </c>
      <c r="AS73" t="s">
        <v>1542</v>
      </c>
      <c r="AT73" t="s">
        <v>1524</v>
      </c>
      <c r="AU73">
        <v>2021</v>
      </c>
      <c r="AV73">
        <v>71</v>
      </c>
      <c r="AW73">
        <v>5</v>
      </c>
      <c r="AX73" t="s">
        <v>74</v>
      </c>
      <c r="AY73" t="s">
        <v>74</v>
      </c>
      <c r="AZ73" t="s">
        <v>74</v>
      </c>
      <c r="BA73" t="s">
        <v>74</v>
      </c>
      <c r="BB73">
        <v>609</v>
      </c>
      <c r="BC73">
        <v>629</v>
      </c>
      <c r="BD73" t="s">
        <v>74</v>
      </c>
      <c r="BE73" t="s">
        <v>74</v>
      </c>
      <c r="BF73" t="s">
        <v>74</v>
      </c>
      <c r="BG73" t="s">
        <v>74</v>
      </c>
      <c r="BH73" t="s">
        <v>74</v>
      </c>
      <c r="BI73">
        <v>21</v>
      </c>
      <c r="BJ73" t="s">
        <v>254</v>
      </c>
      <c r="BK73" t="s">
        <v>128</v>
      </c>
      <c r="BL73" t="s">
        <v>254</v>
      </c>
      <c r="BM73" t="s">
        <v>1543</v>
      </c>
      <c r="BN73" t="s">
        <v>74</v>
      </c>
      <c r="BO73" t="s">
        <v>74</v>
      </c>
      <c r="BP73" t="s">
        <v>74</v>
      </c>
      <c r="BQ73" t="s">
        <v>74</v>
      </c>
      <c r="BR73" t="s">
        <v>104</v>
      </c>
      <c r="BS73" t="s">
        <v>1544</v>
      </c>
      <c r="BT73" t="str">
        <f>HYPERLINK("https%3A%2F%2Fwww.webofscience.com%2Fwos%2Fwoscc%2Ffull-record%2FWOS:000729533200004","View Full Record in Web of Science")</f>
        <v>View Full Record in Web of Science</v>
      </c>
    </row>
    <row r="74" spans="1:72" x14ac:dyDescent="0.25">
      <c r="A74" t="s">
        <v>72</v>
      </c>
      <c r="B74" t="s">
        <v>1545</v>
      </c>
      <c r="C74" t="s">
        <v>74</v>
      </c>
      <c r="D74" t="s">
        <v>74</v>
      </c>
      <c r="E74" t="s">
        <v>74</v>
      </c>
      <c r="F74" t="s">
        <v>1546</v>
      </c>
      <c r="G74" t="s">
        <v>74</v>
      </c>
      <c r="H74" t="s">
        <v>74</v>
      </c>
      <c r="I74" t="s">
        <v>1547</v>
      </c>
      <c r="J74" t="s">
        <v>999</v>
      </c>
      <c r="K74" t="s">
        <v>74</v>
      </c>
      <c r="L74" t="s">
        <v>74</v>
      </c>
      <c r="M74" t="s">
        <v>78</v>
      </c>
      <c r="N74" t="s">
        <v>79</v>
      </c>
      <c r="O74" t="s">
        <v>74</v>
      </c>
      <c r="P74" t="s">
        <v>74</v>
      </c>
      <c r="Q74" t="s">
        <v>74</v>
      </c>
      <c r="R74" t="s">
        <v>74</v>
      </c>
      <c r="S74" t="s">
        <v>74</v>
      </c>
      <c r="T74" t="s">
        <v>1548</v>
      </c>
      <c r="U74" t="s">
        <v>1549</v>
      </c>
      <c r="V74" t="s">
        <v>1550</v>
      </c>
      <c r="W74" t="s">
        <v>1551</v>
      </c>
      <c r="X74" t="s">
        <v>1552</v>
      </c>
      <c r="Y74" t="s">
        <v>1553</v>
      </c>
      <c r="Z74" t="s">
        <v>1554</v>
      </c>
      <c r="AA74" t="s">
        <v>1555</v>
      </c>
      <c r="AB74" t="s">
        <v>1556</v>
      </c>
      <c r="AC74" t="s">
        <v>1557</v>
      </c>
      <c r="AD74" t="s">
        <v>1558</v>
      </c>
      <c r="AE74" t="s">
        <v>1559</v>
      </c>
      <c r="AF74" t="s">
        <v>74</v>
      </c>
      <c r="AG74">
        <v>66</v>
      </c>
      <c r="AH74">
        <v>5</v>
      </c>
      <c r="AI74">
        <v>5</v>
      </c>
      <c r="AJ74">
        <v>2</v>
      </c>
      <c r="AK74">
        <v>23</v>
      </c>
      <c r="AL74" t="s">
        <v>169</v>
      </c>
      <c r="AM74" t="s">
        <v>170</v>
      </c>
      <c r="AN74" t="s">
        <v>171</v>
      </c>
      <c r="AO74" t="s">
        <v>74</v>
      </c>
      <c r="AP74" t="s">
        <v>1007</v>
      </c>
      <c r="AQ74" t="s">
        <v>74</v>
      </c>
      <c r="AR74" t="s">
        <v>999</v>
      </c>
      <c r="AS74" t="s">
        <v>1008</v>
      </c>
      <c r="AT74" t="s">
        <v>659</v>
      </c>
      <c r="AU74">
        <v>2021</v>
      </c>
      <c r="AV74">
        <v>14</v>
      </c>
      <c r="AW74">
        <v>18</v>
      </c>
      <c r="AX74" t="s">
        <v>74</v>
      </c>
      <c r="AY74" t="s">
        <v>74</v>
      </c>
      <c r="AZ74" t="s">
        <v>74</v>
      </c>
      <c r="BA74" t="s">
        <v>74</v>
      </c>
      <c r="BB74" t="s">
        <v>74</v>
      </c>
      <c r="BC74" t="s">
        <v>74</v>
      </c>
      <c r="BD74">
        <v>5599</v>
      </c>
      <c r="BE74" t="s">
        <v>1560</v>
      </c>
      <c r="BF74" t="str">
        <f>HYPERLINK("http://dx.doi.org/10.3390/en14185599","http://dx.doi.org/10.3390/en14185599")</f>
        <v>http://dx.doi.org/10.3390/en14185599</v>
      </c>
      <c r="BG74" t="s">
        <v>74</v>
      </c>
      <c r="BH74" t="s">
        <v>74</v>
      </c>
      <c r="BI74">
        <v>21</v>
      </c>
      <c r="BJ74" t="s">
        <v>1010</v>
      </c>
      <c r="BK74" t="s">
        <v>178</v>
      </c>
      <c r="BL74" t="s">
        <v>1010</v>
      </c>
      <c r="BM74" t="s">
        <v>1561</v>
      </c>
      <c r="BN74" t="s">
        <v>74</v>
      </c>
      <c r="BO74" t="s">
        <v>181</v>
      </c>
      <c r="BP74" t="s">
        <v>74</v>
      </c>
      <c r="BQ74" t="s">
        <v>74</v>
      </c>
      <c r="BR74" t="s">
        <v>104</v>
      </c>
      <c r="BS74" t="s">
        <v>1562</v>
      </c>
      <c r="BT74" t="str">
        <f>HYPERLINK("https%3A%2F%2Fwww.webofscience.com%2Fwos%2Fwoscc%2Ffull-record%2FWOS:000699461200001","View Full Record in Web of Science")</f>
        <v>View Full Record in Web of Science</v>
      </c>
    </row>
    <row r="75" spans="1:72" x14ac:dyDescent="0.25">
      <c r="A75" t="s">
        <v>72</v>
      </c>
      <c r="B75" t="s">
        <v>1563</v>
      </c>
      <c r="C75" t="s">
        <v>74</v>
      </c>
      <c r="D75" t="s">
        <v>74</v>
      </c>
      <c r="E75" t="s">
        <v>74</v>
      </c>
      <c r="F75" t="s">
        <v>1564</v>
      </c>
      <c r="G75" t="s">
        <v>74</v>
      </c>
      <c r="H75" t="s">
        <v>74</v>
      </c>
      <c r="I75" t="s">
        <v>1565</v>
      </c>
      <c r="J75" t="s">
        <v>1566</v>
      </c>
      <c r="K75" t="s">
        <v>74</v>
      </c>
      <c r="L75" t="s">
        <v>74</v>
      </c>
      <c r="M75" t="s">
        <v>78</v>
      </c>
      <c r="N75" t="s">
        <v>79</v>
      </c>
      <c r="O75" t="s">
        <v>74</v>
      </c>
      <c r="P75" t="s">
        <v>74</v>
      </c>
      <c r="Q75" t="s">
        <v>74</v>
      </c>
      <c r="R75" t="s">
        <v>74</v>
      </c>
      <c r="S75" t="s">
        <v>74</v>
      </c>
      <c r="T75" t="s">
        <v>1567</v>
      </c>
      <c r="U75" t="s">
        <v>1568</v>
      </c>
      <c r="V75" t="s">
        <v>1569</v>
      </c>
      <c r="W75" t="s">
        <v>1570</v>
      </c>
      <c r="X75" t="s">
        <v>1571</v>
      </c>
      <c r="Y75" t="s">
        <v>1572</v>
      </c>
      <c r="Z75" t="s">
        <v>1573</v>
      </c>
      <c r="AA75" t="s">
        <v>1574</v>
      </c>
      <c r="AB75" t="s">
        <v>1575</v>
      </c>
      <c r="AC75" t="s">
        <v>74</v>
      </c>
      <c r="AD75" t="s">
        <v>74</v>
      </c>
      <c r="AE75" t="s">
        <v>74</v>
      </c>
      <c r="AF75" t="s">
        <v>74</v>
      </c>
      <c r="AG75">
        <v>60</v>
      </c>
      <c r="AH75">
        <v>3</v>
      </c>
      <c r="AI75">
        <v>3</v>
      </c>
      <c r="AJ75">
        <v>0</v>
      </c>
      <c r="AK75">
        <v>8</v>
      </c>
      <c r="AL75" t="s">
        <v>1576</v>
      </c>
      <c r="AM75" t="s">
        <v>459</v>
      </c>
      <c r="AN75" t="s">
        <v>1577</v>
      </c>
      <c r="AO75" t="s">
        <v>1578</v>
      </c>
      <c r="AP75" t="s">
        <v>1579</v>
      </c>
      <c r="AQ75" t="s">
        <v>74</v>
      </c>
      <c r="AR75" t="s">
        <v>1580</v>
      </c>
      <c r="AS75" t="s">
        <v>1581</v>
      </c>
      <c r="AT75" t="s">
        <v>659</v>
      </c>
      <c r="AU75">
        <v>2021</v>
      </c>
      <c r="AV75">
        <v>20</v>
      </c>
      <c r="AW75">
        <v>3</v>
      </c>
      <c r="AX75" t="s">
        <v>74</v>
      </c>
      <c r="AY75" t="s">
        <v>74</v>
      </c>
      <c r="AZ75" t="s">
        <v>74</v>
      </c>
      <c r="BA75" t="s">
        <v>74</v>
      </c>
      <c r="BB75">
        <v>463</v>
      </c>
      <c r="BC75">
        <v>488</v>
      </c>
      <c r="BD75" t="s">
        <v>74</v>
      </c>
      <c r="BE75" t="s">
        <v>1582</v>
      </c>
      <c r="BF75" t="str">
        <f>HYPERLINK("http://dx.doi.org/10.15388/infedu.2021.19","http://dx.doi.org/10.15388/infedu.2021.19")</f>
        <v>http://dx.doi.org/10.15388/infedu.2021.19</v>
      </c>
      <c r="BG75" t="s">
        <v>74</v>
      </c>
      <c r="BH75" t="s">
        <v>74</v>
      </c>
      <c r="BI75">
        <v>26</v>
      </c>
      <c r="BJ75" t="s">
        <v>254</v>
      </c>
      <c r="BK75" t="s">
        <v>128</v>
      </c>
      <c r="BL75" t="s">
        <v>254</v>
      </c>
      <c r="BM75" t="s">
        <v>1583</v>
      </c>
      <c r="BN75" t="s">
        <v>74</v>
      </c>
      <c r="BO75" t="s">
        <v>181</v>
      </c>
      <c r="BP75" t="s">
        <v>74</v>
      </c>
      <c r="BQ75" t="s">
        <v>74</v>
      </c>
      <c r="BR75" t="s">
        <v>104</v>
      </c>
      <c r="BS75" t="s">
        <v>1584</v>
      </c>
      <c r="BT75" t="str">
        <f>HYPERLINK("https%3A%2F%2Fwww.webofscience.com%2Fwos%2Fwoscc%2Ffull-record%2FWOS:000695282300006","View Full Record in Web of Science")</f>
        <v>View Full Record in Web of Science</v>
      </c>
    </row>
    <row r="76" spans="1:72" x14ac:dyDescent="0.25">
      <c r="A76" t="s">
        <v>72</v>
      </c>
      <c r="B76" t="s">
        <v>1585</v>
      </c>
      <c r="C76" t="s">
        <v>74</v>
      </c>
      <c r="D76" t="s">
        <v>74</v>
      </c>
      <c r="E76" t="s">
        <v>74</v>
      </c>
      <c r="F76" t="s">
        <v>1586</v>
      </c>
      <c r="G76" t="s">
        <v>74</v>
      </c>
      <c r="H76" t="s">
        <v>74</v>
      </c>
      <c r="I76" t="s">
        <v>1587</v>
      </c>
      <c r="J76" t="s">
        <v>1588</v>
      </c>
      <c r="K76" t="s">
        <v>74</v>
      </c>
      <c r="L76" t="s">
        <v>74</v>
      </c>
      <c r="M76" t="s">
        <v>78</v>
      </c>
      <c r="N76" t="s">
        <v>79</v>
      </c>
      <c r="O76" t="s">
        <v>74</v>
      </c>
      <c r="P76" t="s">
        <v>74</v>
      </c>
      <c r="Q76" t="s">
        <v>74</v>
      </c>
      <c r="R76" t="s">
        <v>74</v>
      </c>
      <c r="S76" t="s">
        <v>74</v>
      </c>
      <c r="T76" t="s">
        <v>1589</v>
      </c>
      <c r="U76" t="s">
        <v>1590</v>
      </c>
      <c r="V76" t="s">
        <v>1591</v>
      </c>
      <c r="W76" t="s">
        <v>1592</v>
      </c>
      <c r="X76" t="s">
        <v>1593</v>
      </c>
      <c r="Y76" t="s">
        <v>1594</v>
      </c>
      <c r="Z76" t="s">
        <v>1595</v>
      </c>
      <c r="AA76" t="s">
        <v>1596</v>
      </c>
      <c r="AB76" t="s">
        <v>1597</v>
      </c>
      <c r="AC76" t="s">
        <v>1598</v>
      </c>
      <c r="AD76" t="s">
        <v>1599</v>
      </c>
      <c r="AE76" t="s">
        <v>1600</v>
      </c>
      <c r="AF76" t="s">
        <v>74</v>
      </c>
      <c r="AG76">
        <v>36</v>
      </c>
      <c r="AH76">
        <v>25</v>
      </c>
      <c r="AI76">
        <v>25</v>
      </c>
      <c r="AJ76">
        <v>2</v>
      </c>
      <c r="AK76">
        <v>15</v>
      </c>
      <c r="AL76" t="s">
        <v>1601</v>
      </c>
      <c r="AM76" t="s">
        <v>1430</v>
      </c>
      <c r="AN76" t="s">
        <v>1602</v>
      </c>
      <c r="AO76" t="s">
        <v>74</v>
      </c>
      <c r="AP76" t="s">
        <v>1603</v>
      </c>
      <c r="AQ76" t="s">
        <v>74</v>
      </c>
      <c r="AR76" t="s">
        <v>1604</v>
      </c>
      <c r="AS76" t="s">
        <v>1605</v>
      </c>
      <c r="AT76" t="s">
        <v>1606</v>
      </c>
      <c r="AU76">
        <v>2021</v>
      </c>
      <c r="AV76">
        <v>21</v>
      </c>
      <c r="AW76">
        <v>1</v>
      </c>
      <c r="AX76" t="s">
        <v>74</v>
      </c>
      <c r="AY76" t="s">
        <v>74</v>
      </c>
      <c r="AZ76" t="s">
        <v>74</v>
      </c>
      <c r="BA76" t="s">
        <v>74</v>
      </c>
      <c r="BB76" t="s">
        <v>74</v>
      </c>
      <c r="BC76" t="s">
        <v>74</v>
      </c>
      <c r="BD76">
        <v>450</v>
      </c>
      <c r="BE76" t="s">
        <v>1607</v>
      </c>
      <c r="BF76" t="str">
        <f>HYPERLINK("http://dx.doi.org/10.1186/s12909-021-02884-5","http://dx.doi.org/10.1186/s12909-021-02884-5")</f>
        <v>http://dx.doi.org/10.1186/s12909-021-02884-5</v>
      </c>
      <c r="BG76" t="s">
        <v>74</v>
      </c>
      <c r="BH76" t="s">
        <v>74</v>
      </c>
      <c r="BI76">
        <v>12</v>
      </c>
      <c r="BJ76" t="s">
        <v>1608</v>
      </c>
      <c r="BK76" t="s">
        <v>178</v>
      </c>
      <c r="BL76" t="s">
        <v>254</v>
      </c>
      <c r="BM76" t="s">
        <v>1609</v>
      </c>
      <c r="BN76">
        <v>34445982</v>
      </c>
      <c r="BO76" t="s">
        <v>1610</v>
      </c>
      <c r="BP76" t="s">
        <v>74</v>
      </c>
      <c r="BQ76" t="s">
        <v>74</v>
      </c>
      <c r="BR76" t="s">
        <v>104</v>
      </c>
      <c r="BS76" t="s">
        <v>1611</v>
      </c>
      <c r="BT76" t="str">
        <f>HYPERLINK("https%3A%2F%2Fwww.webofscience.com%2Fwos%2Fwoscc%2Ffull-record%2FWOS:000690955100001","View Full Record in Web of Science")</f>
        <v>View Full Record in Web of Science</v>
      </c>
    </row>
    <row r="77" spans="1:72" x14ac:dyDescent="0.25">
      <c r="A77" t="s">
        <v>72</v>
      </c>
      <c r="B77" t="s">
        <v>1612</v>
      </c>
      <c r="C77" t="s">
        <v>74</v>
      </c>
      <c r="D77" t="s">
        <v>74</v>
      </c>
      <c r="E77" t="s">
        <v>74</v>
      </c>
      <c r="F77" t="s">
        <v>1613</v>
      </c>
      <c r="G77" t="s">
        <v>74</v>
      </c>
      <c r="H77" t="s">
        <v>74</v>
      </c>
      <c r="I77" t="s">
        <v>1614</v>
      </c>
      <c r="J77" t="s">
        <v>1615</v>
      </c>
      <c r="K77" t="s">
        <v>74</v>
      </c>
      <c r="L77" t="s">
        <v>74</v>
      </c>
      <c r="M77" t="s">
        <v>78</v>
      </c>
      <c r="N77" t="s">
        <v>79</v>
      </c>
      <c r="O77" t="s">
        <v>74</v>
      </c>
      <c r="P77" t="s">
        <v>74</v>
      </c>
      <c r="Q77" t="s">
        <v>74</v>
      </c>
      <c r="R77" t="s">
        <v>74</v>
      </c>
      <c r="S77" t="s">
        <v>74</v>
      </c>
      <c r="T77" t="s">
        <v>1616</v>
      </c>
      <c r="U77" t="s">
        <v>1617</v>
      </c>
      <c r="V77" t="s">
        <v>1618</v>
      </c>
      <c r="W77" t="s">
        <v>1619</v>
      </c>
      <c r="X77" t="s">
        <v>1620</v>
      </c>
      <c r="Y77" t="s">
        <v>1621</v>
      </c>
      <c r="Z77" t="s">
        <v>1622</v>
      </c>
      <c r="AA77" t="s">
        <v>1623</v>
      </c>
      <c r="AB77" t="s">
        <v>1624</v>
      </c>
      <c r="AC77" t="s">
        <v>74</v>
      </c>
      <c r="AD77" t="s">
        <v>74</v>
      </c>
      <c r="AE77" t="s">
        <v>74</v>
      </c>
      <c r="AF77" t="s">
        <v>74</v>
      </c>
      <c r="AG77">
        <v>44</v>
      </c>
      <c r="AH77">
        <v>1</v>
      </c>
      <c r="AI77">
        <v>1</v>
      </c>
      <c r="AJ77">
        <v>1</v>
      </c>
      <c r="AK77">
        <v>3</v>
      </c>
      <c r="AL77" t="s">
        <v>673</v>
      </c>
      <c r="AM77" t="s">
        <v>674</v>
      </c>
      <c r="AN77" t="s">
        <v>675</v>
      </c>
      <c r="AO77" t="s">
        <v>1625</v>
      </c>
      <c r="AP77" t="s">
        <v>1626</v>
      </c>
      <c r="AQ77" t="s">
        <v>74</v>
      </c>
      <c r="AR77" t="s">
        <v>1627</v>
      </c>
      <c r="AS77" t="s">
        <v>1628</v>
      </c>
      <c r="AT77" t="s">
        <v>1629</v>
      </c>
      <c r="AU77">
        <v>2021</v>
      </c>
      <c r="AV77">
        <v>15</v>
      </c>
      <c r="AW77">
        <v>4</v>
      </c>
      <c r="AX77" t="s">
        <v>74</v>
      </c>
      <c r="AY77" t="s">
        <v>74</v>
      </c>
      <c r="AZ77" t="s">
        <v>74</v>
      </c>
      <c r="BA77" t="s">
        <v>74</v>
      </c>
      <c r="BB77">
        <v>141</v>
      </c>
      <c r="BC77">
        <v>152</v>
      </c>
      <c r="BD77" t="s">
        <v>74</v>
      </c>
      <c r="BE77" t="s">
        <v>1630</v>
      </c>
      <c r="BF77" t="str">
        <f>HYPERLINK("http://dx.doi.org/10.1108/AMHID-02-2021-0010","http://dx.doi.org/10.1108/AMHID-02-2021-0010")</f>
        <v>http://dx.doi.org/10.1108/AMHID-02-2021-0010</v>
      </c>
      <c r="BG77" t="s">
        <v>74</v>
      </c>
      <c r="BH77" t="s">
        <v>1631</v>
      </c>
      <c r="BI77">
        <v>12</v>
      </c>
      <c r="BJ77" t="s">
        <v>1632</v>
      </c>
      <c r="BK77" t="s">
        <v>128</v>
      </c>
      <c r="BL77" t="s">
        <v>1632</v>
      </c>
      <c r="BM77" t="s">
        <v>1633</v>
      </c>
      <c r="BN77" t="s">
        <v>74</v>
      </c>
      <c r="BO77" t="s">
        <v>1634</v>
      </c>
      <c r="BP77" t="s">
        <v>74</v>
      </c>
      <c r="BQ77" t="s">
        <v>74</v>
      </c>
      <c r="BR77" t="s">
        <v>104</v>
      </c>
      <c r="BS77" t="s">
        <v>1635</v>
      </c>
      <c r="BT77" t="str">
        <f>HYPERLINK("https%3A%2F%2Fwww.webofscience.com%2Fwos%2Fwoscc%2Ffull-record%2FWOS:000684847800001","View Full Record in Web of Science")</f>
        <v>View Full Record in Web of Science</v>
      </c>
    </row>
    <row r="78" spans="1:72" x14ac:dyDescent="0.25">
      <c r="A78" t="s">
        <v>72</v>
      </c>
      <c r="B78" t="s">
        <v>1636</v>
      </c>
      <c r="C78" t="s">
        <v>74</v>
      </c>
      <c r="D78" t="s">
        <v>74</v>
      </c>
      <c r="E78" t="s">
        <v>74</v>
      </c>
      <c r="F78" t="s">
        <v>1637</v>
      </c>
      <c r="G78" t="s">
        <v>74</v>
      </c>
      <c r="H78" t="s">
        <v>74</v>
      </c>
      <c r="I78" t="s">
        <v>1638</v>
      </c>
      <c r="J78" t="s">
        <v>218</v>
      </c>
      <c r="K78" t="s">
        <v>74</v>
      </c>
      <c r="L78" t="s">
        <v>74</v>
      </c>
      <c r="M78" t="s">
        <v>78</v>
      </c>
      <c r="N78" t="s">
        <v>79</v>
      </c>
      <c r="O78" t="s">
        <v>74</v>
      </c>
      <c r="P78" t="s">
        <v>74</v>
      </c>
      <c r="Q78" t="s">
        <v>74</v>
      </c>
      <c r="R78" t="s">
        <v>74</v>
      </c>
      <c r="S78" t="s">
        <v>74</v>
      </c>
      <c r="T78" t="s">
        <v>1639</v>
      </c>
      <c r="U78" t="s">
        <v>74</v>
      </c>
      <c r="V78" t="s">
        <v>1640</v>
      </c>
      <c r="W78" t="s">
        <v>1641</v>
      </c>
      <c r="X78" t="s">
        <v>1642</v>
      </c>
      <c r="Y78" t="s">
        <v>1643</v>
      </c>
      <c r="Z78" t="s">
        <v>74</v>
      </c>
      <c r="AA78" t="s">
        <v>1644</v>
      </c>
      <c r="AB78" t="s">
        <v>1645</v>
      </c>
      <c r="AC78" t="s">
        <v>74</v>
      </c>
      <c r="AD78" t="s">
        <v>74</v>
      </c>
      <c r="AE78" t="s">
        <v>74</v>
      </c>
      <c r="AF78" t="s">
        <v>74</v>
      </c>
      <c r="AG78">
        <v>29</v>
      </c>
      <c r="AH78">
        <v>4</v>
      </c>
      <c r="AI78">
        <v>4</v>
      </c>
      <c r="AJ78">
        <v>1</v>
      </c>
      <c r="AK78">
        <v>4</v>
      </c>
      <c r="AL78" t="s">
        <v>1646</v>
      </c>
      <c r="AM78" t="s">
        <v>1647</v>
      </c>
      <c r="AN78" t="s">
        <v>1648</v>
      </c>
      <c r="AO78" t="s">
        <v>74</v>
      </c>
      <c r="AP78" t="s">
        <v>228</v>
      </c>
      <c r="AQ78" t="s">
        <v>74</v>
      </c>
      <c r="AR78" t="s">
        <v>229</v>
      </c>
      <c r="AS78" t="s">
        <v>230</v>
      </c>
      <c r="AT78" t="s">
        <v>696</v>
      </c>
      <c r="AU78">
        <v>2021</v>
      </c>
      <c r="AV78">
        <v>10</v>
      </c>
      <c r="AW78">
        <v>44</v>
      </c>
      <c r="AX78" t="s">
        <v>74</v>
      </c>
      <c r="AY78" t="s">
        <v>74</v>
      </c>
      <c r="AZ78" t="s">
        <v>74</v>
      </c>
      <c r="BA78" t="s">
        <v>74</v>
      </c>
      <c r="BB78">
        <v>9</v>
      </c>
      <c r="BC78">
        <v>17</v>
      </c>
      <c r="BD78" t="s">
        <v>74</v>
      </c>
      <c r="BE78" t="s">
        <v>1649</v>
      </c>
      <c r="BF78" t="str">
        <f>HYPERLINK("http://dx.doi.org/10.34069/AI/2021.44.08.1","http://dx.doi.org/10.34069/AI/2021.44.08.1")</f>
        <v>http://dx.doi.org/10.34069/AI/2021.44.08.1</v>
      </c>
      <c r="BG78" t="s">
        <v>74</v>
      </c>
      <c r="BH78" t="s">
        <v>74</v>
      </c>
      <c r="BI78">
        <v>9</v>
      </c>
      <c r="BJ78" t="s">
        <v>233</v>
      </c>
      <c r="BK78" t="s">
        <v>128</v>
      </c>
      <c r="BL78" t="s">
        <v>234</v>
      </c>
      <c r="BM78" t="s">
        <v>1650</v>
      </c>
      <c r="BN78" t="s">
        <v>74</v>
      </c>
      <c r="BO78" t="s">
        <v>404</v>
      </c>
      <c r="BP78" t="s">
        <v>74</v>
      </c>
      <c r="BQ78" t="s">
        <v>74</v>
      </c>
      <c r="BR78" t="s">
        <v>104</v>
      </c>
      <c r="BS78" t="s">
        <v>1651</v>
      </c>
      <c r="BT78" t="str">
        <f>HYPERLINK("https%3A%2F%2Fwww.webofscience.com%2Fwos%2Fwoscc%2Ffull-record%2FWOS:000704484300002","View Full Record in Web of Science")</f>
        <v>View Full Record in Web of Science</v>
      </c>
    </row>
    <row r="79" spans="1:72" x14ac:dyDescent="0.25">
      <c r="A79" t="s">
        <v>72</v>
      </c>
      <c r="B79" t="s">
        <v>1652</v>
      </c>
      <c r="C79" t="s">
        <v>74</v>
      </c>
      <c r="D79" t="s">
        <v>74</v>
      </c>
      <c r="E79" t="s">
        <v>74</v>
      </c>
      <c r="F79" t="s">
        <v>1653</v>
      </c>
      <c r="G79" t="s">
        <v>74</v>
      </c>
      <c r="H79" t="s">
        <v>74</v>
      </c>
      <c r="I79" t="s">
        <v>1654</v>
      </c>
      <c r="J79" t="s">
        <v>1655</v>
      </c>
      <c r="K79" t="s">
        <v>74</v>
      </c>
      <c r="L79" t="s">
        <v>74</v>
      </c>
      <c r="M79" t="s">
        <v>78</v>
      </c>
      <c r="N79" t="s">
        <v>79</v>
      </c>
      <c r="O79" t="s">
        <v>74</v>
      </c>
      <c r="P79" t="s">
        <v>74</v>
      </c>
      <c r="Q79" t="s">
        <v>74</v>
      </c>
      <c r="R79" t="s">
        <v>74</v>
      </c>
      <c r="S79" t="s">
        <v>74</v>
      </c>
      <c r="T79" t="s">
        <v>1656</v>
      </c>
      <c r="U79" t="s">
        <v>1657</v>
      </c>
      <c r="V79" t="s">
        <v>1658</v>
      </c>
      <c r="W79" t="s">
        <v>1659</v>
      </c>
      <c r="X79" t="s">
        <v>1660</v>
      </c>
      <c r="Y79" t="s">
        <v>1661</v>
      </c>
      <c r="Z79" t="s">
        <v>1662</v>
      </c>
      <c r="AA79" t="s">
        <v>74</v>
      </c>
      <c r="AB79" t="s">
        <v>1663</v>
      </c>
      <c r="AC79" t="s">
        <v>74</v>
      </c>
      <c r="AD79" t="s">
        <v>74</v>
      </c>
      <c r="AE79" t="s">
        <v>74</v>
      </c>
      <c r="AF79" t="s">
        <v>74</v>
      </c>
      <c r="AG79">
        <v>45</v>
      </c>
      <c r="AH79">
        <v>7</v>
      </c>
      <c r="AI79">
        <v>7</v>
      </c>
      <c r="AJ79">
        <v>0</v>
      </c>
      <c r="AK79">
        <v>5</v>
      </c>
      <c r="AL79" t="s">
        <v>91</v>
      </c>
      <c r="AM79" t="s">
        <v>1664</v>
      </c>
      <c r="AN79" t="s">
        <v>1665</v>
      </c>
      <c r="AO79" t="s">
        <v>1666</v>
      </c>
      <c r="AP79" t="s">
        <v>1667</v>
      </c>
      <c r="AQ79" t="s">
        <v>74</v>
      </c>
      <c r="AR79" t="s">
        <v>1668</v>
      </c>
      <c r="AS79" t="s">
        <v>1669</v>
      </c>
      <c r="AT79" t="s">
        <v>326</v>
      </c>
      <c r="AU79">
        <v>2023</v>
      </c>
      <c r="AV79">
        <v>42</v>
      </c>
      <c r="AW79">
        <v>8</v>
      </c>
      <c r="AX79" t="s">
        <v>74</v>
      </c>
      <c r="AY79" t="s">
        <v>74</v>
      </c>
      <c r="AZ79" t="s">
        <v>74</v>
      </c>
      <c r="BA79" t="s">
        <v>74</v>
      </c>
      <c r="BB79">
        <v>6856</v>
      </c>
      <c r="BC79">
        <v>6865</v>
      </c>
      <c r="BD79" t="s">
        <v>74</v>
      </c>
      <c r="BE79" t="s">
        <v>1670</v>
      </c>
      <c r="BF79" t="str">
        <f>HYPERLINK("http://dx.doi.org/10.1007/s12144-021-01982-3","http://dx.doi.org/10.1007/s12144-021-01982-3")</f>
        <v>http://dx.doi.org/10.1007/s12144-021-01982-3</v>
      </c>
      <c r="BG79" t="s">
        <v>74</v>
      </c>
      <c r="BH79" t="s">
        <v>1671</v>
      </c>
      <c r="BI79">
        <v>10</v>
      </c>
      <c r="BJ79" t="s">
        <v>278</v>
      </c>
      <c r="BK79" t="s">
        <v>101</v>
      </c>
      <c r="BL79" t="s">
        <v>279</v>
      </c>
      <c r="BM79" t="s">
        <v>1672</v>
      </c>
      <c r="BN79">
        <v>34220176</v>
      </c>
      <c r="BO79" t="s">
        <v>1673</v>
      </c>
      <c r="BP79" t="s">
        <v>74</v>
      </c>
      <c r="BQ79" t="s">
        <v>74</v>
      </c>
      <c r="BR79" t="s">
        <v>104</v>
      </c>
      <c r="BS79" t="s">
        <v>1674</v>
      </c>
      <c r="BT79" t="str">
        <f>HYPERLINK("https%3A%2F%2Fwww.webofscience.com%2Fwos%2Fwoscc%2Ffull-record%2FWOS:000667593900002","View Full Record in Web of Science")</f>
        <v>View Full Record in Web of Science</v>
      </c>
    </row>
    <row r="80" spans="1:72" x14ac:dyDescent="0.25">
      <c r="A80" t="s">
        <v>72</v>
      </c>
      <c r="B80" t="s">
        <v>1675</v>
      </c>
      <c r="C80" t="s">
        <v>74</v>
      </c>
      <c r="D80" t="s">
        <v>74</v>
      </c>
      <c r="E80" t="s">
        <v>74</v>
      </c>
      <c r="F80" t="s">
        <v>1676</v>
      </c>
      <c r="G80" t="s">
        <v>74</v>
      </c>
      <c r="H80" t="s">
        <v>74</v>
      </c>
      <c r="I80" t="s">
        <v>1677</v>
      </c>
      <c r="J80" t="s">
        <v>1678</v>
      </c>
      <c r="K80" t="s">
        <v>74</v>
      </c>
      <c r="L80" t="s">
        <v>74</v>
      </c>
      <c r="M80" t="s">
        <v>78</v>
      </c>
      <c r="N80" t="s">
        <v>79</v>
      </c>
      <c r="O80" t="s">
        <v>74</v>
      </c>
      <c r="P80" t="s">
        <v>74</v>
      </c>
      <c r="Q80" t="s">
        <v>74</v>
      </c>
      <c r="R80" t="s">
        <v>74</v>
      </c>
      <c r="S80" t="s">
        <v>74</v>
      </c>
      <c r="T80" t="s">
        <v>1679</v>
      </c>
      <c r="U80" t="s">
        <v>1680</v>
      </c>
      <c r="V80" t="s">
        <v>1681</v>
      </c>
      <c r="W80" t="s">
        <v>1682</v>
      </c>
      <c r="X80" t="s">
        <v>74</v>
      </c>
      <c r="Y80" t="s">
        <v>1683</v>
      </c>
      <c r="Z80" t="s">
        <v>1684</v>
      </c>
      <c r="AA80" t="s">
        <v>74</v>
      </c>
      <c r="AB80" t="s">
        <v>1685</v>
      </c>
      <c r="AC80" t="s">
        <v>74</v>
      </c>
      <c r="AD80" t="s">
        <v>74</v>
      </c>
      <c r="AE80" t="s">
        <v>74</v>
      </c>
      <c r="AF80" t="s">
        <v>74</v>
      </c>
      <c r="AG80">
        <v>52</v>
      </c>
      <c r="AH80">
        <v>1</v>
      </c>
      <c r="AI80">
        <v>1</v>
      </c>
      <c r="AJ80">
        <v>0</v>
      </c>
      <c r="AK80">
        <v>8</v>
      </c>
      <c r="AL80" t="s">
        <v>296</v>
      </c>
      <c r="AM80" t="s">
        <v>297</v>
      </c>
      <c r="AN80" t="s">
        <v>298</v>
      </c>
      <c r="AO80" t="s">
        <v>1686</v>
      </c>
      <c r="AP80" t="s">
        <v>1687</v>
      </c>
      <c r="AQ80" t="s">
        <v>74</v>
      </c>
      <c r="AR80" t="s">
        <v>1688</v>
      </c>
      <c r="AS80" t="s">
        <v>1689</v>
      </c>
      <c r="AT80" t="s">
        <v>659</v>
      </c>
      <c r="AU80">
        <v>2021</v>
      </c>
      <c r="AV80">
        <v>41</v>
      </c>
      <c r="AW80" t="s">
        <v>74</v>
      </c>
      <c r="AX80" t="s">
        <v>74</v>
      </c>
      <c r="AY80" t="s">
        <v>74</v>
      </c>
      <c r="AZ80" t="s">
        <v>74</v>
      </c>
      <c r="BA80" t="s">
        <v>74</v>
      </c>
      <c r="BB80" t="s">
        <v>74</v>
      </c>
      <c r="BC80" t="s">
        <v>74</v>
      </c>
      <c r="BD80">
        <v>100855</v>
      </c>
      <c r="BE80" t="s">
        <v>1690</v>
      </c>
      <c r="BF80" t="str">
        <f>HYPERLINK("http://dx.doi.org/10.1016/j.tsc.2021.100855","http://dx.doi.org/10.1016/j.tsc.2021.100855")</f>
        <v>http://dx.doi.org/10.1016/j.tsc.2021.100855</v>
      </c>
      <c r="BG80" t="s">
        <v>74</v>
      </c>
      <c r="BH80" t="s">
        <v>1671</v>
      </c>
      <c r="BI80">
        <v>16</v>
      </c>
      <c r="BJ80" t="s">
        <v>254</v>
      </c>
      <c r="BK80" t="s">
        <v>101</v>
      </c>
      <c r="BL80" t="s">
        <v>254</v>
      </c>
      <c r="BM80" t="s">
        <v>1691</v>
      </c>
      <c r="BN80" t="s">
        <v>74</v>
      </c>
      <c r="BO80" t="s">
        <v>74</v>
      </c>
      <c r="BP80" t="s">
        <v>74</v>
      </c>
      <c r="BQ80" t="s">
        <v>74</v>
      </c>
      <c r="BR80" t="s">
        <v>104</v>
      </c>
      <c r="BS80" t="s">
        <v>1692</v>
      </c>
      <c r="BT80" t="str">
        <f>HYPERLINK("https%3A%2F%2Fwww.webofscience.com%2Fwos%2Fwoscc%2Ffull-record%2FWOS:000700588400007","View Full Record in Web of Science")</f>
        <v>View Full Record in Web of Science</v>
      </c>
    </row>
    <row r="81" spans="1:72" x14ac:dyDescent="0.25">
      <c r="A81" t="s">
        <v>72</v>
      </c>
      <c r="B81" t="s">
        <v>1693</v>
      </c>
      <c r="C81" t="s">
        <v>74</v>
      </c>
      <c r="D81" t="s">
        <v>74</v>
      </c>
      <c r="E81" t="s">
        <v>74</v>
      </c>
      <c r="F81" t="s">
        <v>1694</v>
      </c>
      <c r="G81" t="s">
        <v>74</v>
      </c>
      <c r="H81" t="s">
        <v>74</v>
      </c>
      <c r="I81" t="s">
        <v>1695</v>
      </c>
      <c r="J81" t="s">
        <v>1696</v>
      </c>
      <c r="K81" t="s">
        <v>74</v>
      </c>
      <c r="L81" t="s">
        <v>74</v>
      </c>
      <c r="M81" t="s">
        <v>78</v>
      </c>
      <c r="N81" t="s">
        <v>79</v>
      </c>
      <c r="O81" t="s">
        <v>74</v>
      </c>
      <c r="P81" t="s">
        <v>74</v>
      </c>
      <c r="Q81" t="s">
        <v>74</v>
      </c>
      <c r="R81" t="s">
        <v>74</v>
      </c>
      <c r="S81" t="s">
        <v>74</v>
      </c>
      <c r="T81" t="s">
        <v>1697</v>
      </c>
      <c r="U81" t="s">
        <v>1698</v>
      </c>
      <c r="V81" t="s">
        <v>1699</v>
      </c>
      <c r="W81" t="s">
        <v>1700</v>
      </c>
      <c r="X81" t="s">
        <v>1701</v>
      </c>
      <c r="Y81" t="s">
        <v>1702</v>
      </c>
      <c r="Z81" t="s">
        <v>1703</v>
      </c>
      <c r="AA81" t="s">
        <v>1704</v>
      </c>
      <c r="AB81" t="s">
        <v>1705</v>
      </c>
      <c r="AC81" t="s">
        <v>1706</v>
      </c>
      <c r="AD81" t="s">
        <v>74</v>
      </c>
      <c r="AE81" t="s">
        <v>1707</v>
      </c>
      <c r="AF81" t="s">
        <v>74</v>
      </c>
      <c r="AG81">
        <v>70</v>
      </c>
      <c r="AH81">
        <v>3</v>
      </c>
      <c r="AI81">
        <v>3</v>
      </c>
      <c r="AJ81">
        <v>5</v>
      </c>
      <c r="AK81">
        <v>13</v>
      </c>
      <c r="AL81" t="s">
        <v>169</v>
      </c>
      <c r="AM81" t="s">
        <v>170</v>
      </c>
      <c r="AN81" t="s">
        <v>171</v>
      </c>
      <c r="AO81" t="s">
        <v>74</v>
      </c>
      <c r="AP81" t="s">
        <v>1708</v>
      </c>
      <c r="AQ81" t="s">
        <v>74</v>
      </c>
      <c r="AR81" t="s">
        <v>1709</v>
      </c>
      <c r="AS81" t="s">
        <v>1710</v>
      </c>
      <c r="AT81" t="s">
        <v>597</v>
      </c>
      <c r="AU81">
        <v>2021</v>
      </c>
      <c r="AV81">
        <v>10</v>
      </c>
      <c r="AW81">
        <v>6</v>
      </c>
      <c r="AX81" t="s">
        <v>74</v>
      </c>
      <c r="AY81" t="s">
        <v>74</v>
      </c>
      <c r="AZ81" t="s">
        <v>74</v>
      </c>
      <c r="BA81" t="s">
        <v>74</v>
      </c>
      <c r="BB81" t="s">
        <v>74</v>
      </c>
      <c r="BC81" t="s">
        <v>74</v>
      </c>
      <c r="BD81">
        <v>214</v>
      </c>
      <c r="BE81" t="s">
        <v>1711</v>
      </c>
      <c r="BF81" t="str">
        <f>HYPERLINK("http://dx.doi.org/10.3390/socsci10060214","http://dx.doi.org/10.3390/socsci10060214")</f>
        <v>http://dx.doi.org/10.3390/socsci10060214</v>
      </c>
      <c r="BG81" t="s">
        <v>74</v>
      </c>
      <c r="BH81" t="s">
        <v>74</v>
      </c>
      <c r="BI81">
        <v>24</v>
      </c>
      <c r="BJ81" t="s">
        <v>233</v>
      </c>
      <c r="BK81" t="s">
        <v>128</v>
      </c>
      <c r="BL81" t="s">
        <v>234</v>
      </c>
      <c r="BM81" t="s">
        <v>1712</v>
      </c>
      <c r="BN81" t="s">
        <v>74</v>
      </c>
      <c r="BO81" t="s">
        <v>181</v>
      </c>
      <c r="BP81" t="s">
        <v>74</v>
      </c>
      <c r="BQ81" t="s">
        <v>74</v>
      </c>
      <c r="BR81" t="s">
        <v>104</v>
      </c>
      <c r="BS81" t="s">
        <v>1713</v>
      </c>
      <c r="BT81" t="str">
        <f>HYPERLINK("https%3A%2F%2Fwww.webofscience.com%2Fwos%2Fwoscc%2Ffull-record%2FWOS:000668713900001","View Full Record in Web of Science")</f>
        <v>View Full Record in Web of Science</v>
      </c>
    </row>
    <row r="82" spans="1:72" x14ac:dyDescent="0.25">
      <c r="A82" t="s">
        <v>72</v>
      </c>
      <c r="B82" t="s">
        <v>406</v>
      </c>
      <c r="C82" t="s">
        <v>74</v>
      </c>
      <c r="D82" t="s">
        <v>74</v>
      </c>
      <c r="E82" t="s">
        <v>74</v>
      </c>
      <c r="F82" t="s">
        <v>407</v>
      </c>
      <c r="G82" t="s">
        <v>74</v>
      </c>
      <c r="H82" t="s">
        <v>74</v>
      </c>
      <c r="I82" t="s">
        <v>1714</v>
      </c>
      <c r="J82" t="s">
        <v>1715</v>
      </c>
      <c r="K82" t="s">
        <v>74</v>
      </c>
      <c r="L82" t="s">
        <v>74</v>
      </c>
      <c r="M82" t="s">
        <v>78</v>
      </c>
      <c r="N82" t="s">
        <v>79</v>
      </c>
      <c r="O82" t="s">
        <v>74</v>
      </c>
      <c r="P82" t="s">
        <v>74</v>
      </c>
      <c r="Q82" t="s">
        <v>74</v>
      </c>
      <c r="R82" t="s">
        <v>74</v>
      </c>
      <c r="S82" t="s">
        <v>74</v>
      </c>
      <c r="T82" t="s">
        <v>1716</v>
      </c>
      <c r="U82" t="s">
        <v>74</v>
      </c>
      <c r="V82" t="s">
        <v>1717</v>
      </c>
      <c r="W82" t="s">
        <v>412</v>
      </c>
      <c r="X82" t="s">
        <v>74</v>
      </c>
      <c r="Y82" t="s">
        <v>1718</v>
      </c>
      <c r="Z82" t="s">
        <v>1719</v>
      </c>
      <c r="AA82" t="s">
        <v>74</v>
      </c>
      <c r="AB82" t="s">
        <v>1100</v>
      </c>
      <c r="AC82" t="s">
        <v>74</v>
      </c>
      <c r="AD82" t="s">
        <v>74</v>
      </c>
      <c r="AE82" t="s">
        <v>74</v>
      </c>
      <c r="AF82" t="s">
        <v>74</v>
      </c>
      <c r="AG82">
        <v>40</v>
      </c>
      <c r="AH82">
        <v>1</v>
      </c>
      <c r="AI82">
        <v>1</v>
      </c>
      <c r="AJ82">
        <v>0</v>
      </c>
      <c r="AK82">
        <v>0</v>
      </c>
      <c r="AL82" t="s">
        <v>117</v>
      </c>
      <c r="AM82" t="s">
        <v>118</v>
      </c>
      <c r="AN82" t="s">
        <v>119</v>
      </c>
      <c r="AO82" t="s">
        <v>1720</v>
      </c>
      <c r="AP82" t="s">
        <v>1721</v>
      </c>
      <c r="AQ82" t="s">
        <v>74</v>
      </c>
      <c r="AR82" t="s">
        <v>1722</v>
      </c>
      <c r="AS82" t="s">
        <v>1723</v>
      </c>
      <c r="AT82" t="s">
        <v>1724</v>
      </c>
      <c r="AU82">
        <v>2023</v>
      </c>
      <c r="AV82">
        <v>59</v>
      </c>
      <c r="AW82">
        <v>3</v>
      </c>
      <c r="AX82" t="s">
        <v>74</v>
      </c>
      <c r="AY82" t="s">
        <v>74</v>
      </c>
      <c r="AZ82" t="s">
        <v>74</v>
      </c>
      <c r="BA82" t="s">
        <v>74</v>
      </c>
      <c r="BB82">
        <v>510</v>
      </c>
      <c r="BC82">
        <v>527</v>
      </c>
      <c r="BD82" t="s">
        <v>74</v>
      </c>
      <c r="BE82" t="s">
        <v>1725</v>
      </c>
      <c r="BF82" t="str">
        <f>HYPERLINK("http://dx.doi.org/10.1080/00309230.2021.1900303","http://dx.doi.org/10.1080/00309230.2021.1900303")</f>
        <v>http://dx.doi.org/10.1080/00309230.2021.1900303</v>
      </c>
      <c r="BG82" t="s">
        <v>74</v>
      </c>
      <c r="BH82" t="s">
        <v>1726</v>
      </c>
      <c r="BI82">
        <v>18</v>
      </c>
      <c r="BJ82" t="s">
        <v>1727</v>
      </c>
      <c r="BK82" t="s">
        <v>101</v>
      </c>
      <c r="BL82" t="s">
        <v>1728</v>
      </c>
      <c r="BM82" t="s">
        <v>1729</v>
      </c>
      <c r="BN82" t="s">
        <v>74</v>
      </c>
      <c r="BO82" t="s">
        <v>74</v>
      </c>
      <c r="BP82" t="s">
        <v>74</v>
      </c>
      <c r="BQ82" t="s">
        <v>74</v>
      </c>
      <c r="BR82" t="s">
        <v>104</v>
      </c>
      <c r="BS82" t="s">
        <v>1730</v>
      </c>
      <c r="BT82" t="str">
        <f>HYPERLINK("https%3A%2F%2Fwww.webofscience.com%2Fwos%2Fwoscc%2Ffull-record%2FWOS:000648170700001","View Full Record in Web of Science")</f>
        <v>View Full Record in Web of Science</v>
      </c>
    </row>
    <row r="83" spans="1:72" x14ac:dyDescent="0.25">
      <c r="A83" t="s">
        <v>72</v>
      </c>
      <c r="B83" t="s">
        <v>406</v>
      </c>
      <c r="C83" t="s">
        <v>74</v>
      </c>
      <c r="D83" t="s">
        <v>74</v>
      </c>
      <c r="E83" t="s">
        <v>74</v>
      </c>
      <c r="F83" t="s">
        <v>407</v>
      </c>
      <c r="G83" t="s">
        <v>74</v>
      </c>
      <c r="H83" t="s">
        <v>74</v>
      </c>
      <c r="I83" t="s">
        <v>1731</v>
      </c>
      <c r="J83" t="s">
        <v>1732</v>
      </c>
      <c r="K83" t="s">
        <v>74</v>
      </c>
      <c r="L83" t="s">
        <v>74</v>
      </c>
      <c r="M83" t="s">
        <v>78</v>
      </c>
      <c r="N83" t="s">
        <v>79</v>
      </c>
      <c r="O83" t="s">
        <v>74</v>
      </c>
      <c r="P83" t="s">
        <v>74</v>
      </c>
      <c r="Q83" t="s">
        <v>74</v>
      </c>
      <c r="R83" t="s">
        <v>74</v>
      </c>
      <c r="S83" t="s">
        <v>74</v>
      </c>
      <c r="T83" t="s">
        <v>1733</v>
      </c>
      <c r="U83" t="s">
        <v>74</v>
      </c>
      <c r="V83" t="s">
        <v>1734</v>
      </c>
      <c r="W83" t="s">
        <v>1735</v>
      </c>
      <c r="X83" t="s">
        <v>74</v>
      </c>
      <c r="Y83" t="s">
        <v>1718</v>
      </c>
      <c r="Z83" t="s">
        <v>1719</v>
      </c>
      <c r="AA83" t="s">
        <v>74</v>
      </c>
      <c r="AB83" t="s">
        <v>1100</v>
      </c>
      <c r="AC83" t="s">
        <v>74</v>
      </c>
      <c r="AD83" t="s">
        <v>74</v>
      </c>
      <c r="AE83" t="s">
        <v>74</v>
      </c>
      <c r="AF83" t="s">
        <v>74</v>
      </c>
      <c r="AG83">
        <v>35</v>
      </c>
      <c r="AH83">
        <v>0</v>
      </c>
      <c r="AI83">
        <v>0</v>
      </c>
      <c r="AJ83">
        <v>0</v>
      </c>
      <c r="AK83">
        <v>0</v>
      </c>
      <c r="AL83" t="s">
        <v>117</v>
      </c>
      <c r="AM83" t="s">
        <v>118</v>
      </c>
      <c r="AN83" t="s">
        <v>119</v>
      </c>
      <c r="AO83" t="s">
        <v>1736</v>
      </c>
      <c r="AP83" t="s">
        <v>1737</v>
      </c>
      <c r="AQ83" t="s">
        <v>74</v>
      </c>
      <c r="AR83" t="s">
        <v>1738</v>
      </c>
      <c r="AS83" t="s">
        <v>1739</v>
      </c>
      <c r="AT83" t="s">
        <v>1740</v>
      </c>
      <c r="AU83">
        <v>2021</v>
      </c>
      <c r="AV83">
        <v>50</v>
      </c>
      <c r="AW83">
        <v>5</v>
      </c>
      <c r="AX83" t="s">
        <v>74</v>
      </c>
      <c r="AY83" t="s">
        <v>74</v>
      </c>
      <c r="AZ83" t="s">
        <v>74</v>
      </c>
      <c r="BA83" t="s">
        <v>74</v>
      </c>
      <c r="BB83">
        <v>628</v>
      </c>
      <c r="BC83">
        <v>646</v>
      </c>
      <c r="BD83" t="s">
        <v>74</v>
      </c>
      <c r="BE83" t="s">
        <v>1741</v>
      </c>
      <c r="BF83" t="str">
        <f>HYPERLINK("http://dx.doi.org/10.1080/0046760X.2021.1890238","http://dx.doi.org/10.1080/0046760X.2021.1890238")</f>
        <v>http://dx.doi.org/10.1080/0046760X.2021.1890238</v>
      </c>
      <c r="BG83" t="s">
        <v>74</v>
      </c>
      <c r="BH83" t="s">
        <v>1742</v>
      </c>
      <c r="BI83">
        <v>19</v>
      </c>
      <c r="BJ83" t="s">
        <v>1727</v>
      </c>
      <c r="BK83" t="s">
        <v>101</v>
      </c>
      <c r="BL83" t="s">
        <v>1728</v>
      </c>
      <c r="BM83" t="s">
        <v>1743</v>
      </c>
      <c r="BN83" t="s">
        <v>74</v>
      </c>
      <c r="BO83" t="s">
        <v>74</v>
      </c>
      <c r="BP83" t="s">
        <v>74</v>
      </c>
      <c r="BQ83" t="s">
        <v>74</v>
      </c>
      <c r="BR83" t="s">
        <v>104</v>
      </c>
      <c r="BS83" t="s">
        <v>1744</v>
      </c>
      <c r="BT83" t="str">
        <f>HYPERLINK("https%3A%2F%2Fwww.webofscience.com%2Fwos%2Fwoscc%2Ffull-record%2FWOS:000646205000001","View Full Record in Web of Science")</f>
        <v>View Full Record in Web of Science</v>
      </c>
    </row>
    <row r="84" spans="1:72" x14ac:dyDescent="0.25">
      <c r="A84" t="s">
        <v>72</v>
      </c>
      <c r="B84" t="s">
        <v>1745</v>
      </c>
      <c r="C84" t="s">
        <v>74</v>
      </c>
      <c r="D84" t="s">
        <v>74</v>
      </c>
      <c r="E84" t="s">
        <v>74</v>
      </c>
      <c r="F84" t="s">
        <v>1746</v>
      </c>
      <c r="G84" t="s">
        <v>74</v>
      </c>
      <c r="H84" t="s">
        <v>74</v>
      </c>
      <c r="I84" t="s">
        <v>1747</v>
      </c>
      <c r="J84" t="s">
        <v>1748</v>
      </c>
      <c r="K84" t="s">
        <v>74</v>
      </c>
      <c r="L84" t="s">
        <v>74</v>
      </c>
      <c r="M84" t="s">
        <v>78</v>
      </c>
      <c r="N84" t="s">
        <v>79</v>
      </c>
      <c r="O84" t="s">
        <v>74</v>
      </c>
      <c r="P84" t="s">
        <v>74</v>
      </c>
      <c r="Q84" t="s">
        <v>74</v>
      </c>
      <c r="R84" t="s">
        <v>74</v>
      </c>
      <c r="S84" t="s">
        <v>74</v>
      </c>
      <c r="T84" t="s">
        <v>1749</v>
      </c>
      <c r="U84" t="s">
        <v>1750</v>
      </c>
      <c r="V84" t="s">
        <v>1751</v>
      </c>
      <c r="W84" t="s">
        <v>1752</v>
      </c>
      <c r="X84" t="s">
        <v>1753</v>
      </c>
      <c r="Y84" t="s">
        <v>1754</v>
      </c>
      <c r="Z84" t="s">
        <v>1755</v>
      </c>
      <c r="AA84" t="s">
        <v>1756</v>
      </c>
      <c r="AB84" t="s">
        <v>1757</v>
      </c>
      <c r="AC84" t="s">
        <v>1758</v>
      </c>
      <c r="AD84" t="s">
        <v>1759</v>
      </c>
      <c r="AE84" t="s">
        <v>592</v>
      </c>
      <c r="AF84" t="s">
        <v>74</v>
      </c>
      <c r="AG84">
        <v>51</v>
      </c>
      <c r="AH84">
        <v>20</v>
      </c>
      <c r="AI84">
        <v>20</v>
      </c>
      <c r="AJ84">
        <v>0</v>
      </c>
      <c r="AK84">
        <v>20</v>
      </c>
      <c r="AL84" t="s">
        <v>91</v>
      </c>
      <c r="AM84" t="s">
        <v>1664</v>
      </c>
      <c r="AN84" t="s">
        <v>1665</v>
      </c>
      <c r="AO84" t="s">
        <v>1760</v>
      </c>
      <c r="AP84" t="s">
        <v>1761</v>
      </c>
      <c r="AQ84" t="s">
        <v>74</v>
      </c>
      <c r="AR84" t="s">
        <v>1762</v>
      </c>
      <c r="AS84" t="s">
        <v>1763</v>
      </c>
      <c r="AT84" t="s">
        <v>572</v>
      </c>
      <c r="AU84">
        <v>2021</v>
      </c>
      <c r="AV84">
        <v>26</v>
      </c>
      <c r="AW84">
        <v>6</v>
      </c>
      <c r="AX84" t="s">
        <v>74</v>
      </c>
      <c r="AY84" t="s">
        <v>74</v>
      </c>
      <c r="AZ84" t="s">
        <v>780</v>
      </c>
      <c r="BA84" t="s">
        <v>74</v>
      </c>
      <c r="BB84">
        <v>6847</v>
      </c>
      <c r="BC84">
        <v>6877</v>
      </c>
      <c r="BD84" t="s">
        <v>74</v>
      </c>
      <c r="BE84" t="s">
        <v>1764</v>
      </c>
      <c r="BF84" t="str">
        <f>HYPERLINK("http://dx.doi.org/10.1007/s10639-021-10539-7","http://dx.doi.org/10.1007/s10639-021-10539-7")</f>
        <v>http://dx.doi.org/10.1007/s10639-021-10539-7</v>
      </c>
      <c r="BG84" t="s">
        <v>74</v>
      </c>
      <c r="BH84" t="s">
        <v>1742</v>
      </c>
      <c r="BI84">
        <v>31</v>
      </c>
      <c r="BJ84" t="s">
        <v>254</v>
      </c>
      <c r="BK84" t="s">
        <v>101</v>
      </c>
      <c r="BL84" t="s">
        <v>254</v>
      </c>
      <c r="BM84" t="s">
        <v>1765</v>
      </c>
      <c r="BN84">
        <v>33897266</v>
      </c>
      <c r="BO84" t="s">
        <v>1673</v>
      </c>
      <c r="BP84" t="s">
        <v>74</v>
      </c>
      <c r="BQ84" t="s">
        <v>74</v>
      </c>
      <c r="BR84" t="s">
        <v>104</v>
      </c>
      <c r="BS84" t="s">
        <v>1766</v>
      </c>
      <c r="BT84" t="str">
        <f>HYPERLINK("https%3A%2F%2Fwww.webofscience.com%2Fwos%2Fwoscc%2Ffull-record%2FWOS:000640752400001","View Full Record in Web of Science")</f>
        <v>View Full Record in Web of Science</v>
      </c>
    </row>
    <row r="85" spans="1:72" x14ac:dyDescent="0.25">
      <c r="A85" t="s">
        <v>72</v>
      </c>
      <c r="B85" t="s">
        <v>1767</v>
      </c>
      <c r="C85" t="s">
        <v>74</v>
      </c>
      <c r="D85" t="s">
        <v>74</v>
      </c>
      <c r="E85" t="s">
        <v>74</v>
      </c>
      <c r="F85" t="s">
        <v>1768</v>
      </c>
      <c r="G85" t="s">
        <v>74</v>
      </c>
      <c r="H85" t="s">
        <v>74</v>
      </c>
      <c r="I85" t="s">
        <v>1769</v>
      </c>
      <c r="J85" t="s">
        <v>976</v>
      </c>
      <c r="K85" t="s">
        <v>74</v>
      </c>
      <c r="L85" t="s">
        <v>74</v>
      </c>
      <c r="M85" t="s">
        <v>78</v>
      </c>
      <c r="N85" t="s">
        <v>79</v>
      </c>
      <c r="O85" t="s">
        <v>74</v>
      </c>
      <c r="P85" t="s">
        <v>74</v>
      </c>
      <c r="Q85" t="s">
        <v>74</v>
      </c>
      <c r="R85" t="s">
        <v>74</v>
      </c>
      <c r="S85" t="s">
        <v>74</v>
      </c>
      <c r="T85" t="s">
        <v>1770</v>
      </c>
      <c r="U85" t="s">
        <v>1771</v>
      </c>
      <c r="V85" t="s">
        <v>1772</v>
      </c>
      <c r="W85" t="s">
        <v>1773</v>
      </c>
      <c r="X85" t="s">
        <v>1774</v>
      </c>
      <c r="Y85" t="s">
        <v>1775</v>
      </c>
      <c r="Z85" t="s">
        <v>1776</v>
      </c>
      <c r="AA85" t="s">
        <v>74</v>
      </c>
      <c r="AB85" t="s">
        <v>1777</v>
      </c>
      <c r="AC85" t="s">
        <v>1778</v>
      </c>
      <c r="AD85" t="s">
        <v>1482</v>
      </c>
      <c r="AE85" t="s">
        <v>1779</v>
      </c>
      <c r="AF85" t="s">
        <v>74</v>
      </c>
      <c r="AG85">
        <v>49</v>
      </c>
      <c r="AH85">
        <v>0</v>
      </c>
      <c r="AI85">
        <v>0</v>
      </c>
      <c r="AJ85">
        <v>1</v>
      </c>
      <c r="AK85">
        <v>17</v>
      </c>
      <c r="AL85" t="s">
        <v>987</v>
      </c>
      <c r="AM85" t="s">
        <v>297</v>
      </c>
      <c r="AN85" t="s">
        <v>988</v>
      </c>
      <c r="AO85" t="s">
        <v>989</v>
      </c>
      <c r="AP85" t="s">
        <v>990</v>
      </c>
      <c r="AQ85" t="s">
        <v>74</v>
      </c>
      <c r="AR85" t="s">
        <v>991</v>
      </c>
      <c r="AS85" t="s">
        <v>992</v>
      </c>
      <c r="AT85" t="s">
        <v>231</v>
      </c>
      <c r="AU85">
        <v>2021</v>
      </c>
      <c r="AV85">
        <v>172</v>
      </c>
      <c r="AW85" t="s">
        <v>74</v>
      </c>
      <c r="AX85" t="s">
        <v>74</v>
      </c>
      <c r="AY85" t="s">
        <v>74</v>
      </c>
      <c r="AZ85" t="s">
        <v>74</v>
      </c>
      <c r="BA85" t="s">
        <v>74</v>
      </c>
      <c r="BB85" t="s">
        <v>74</v>
      </c>
      <c r="BC85" t="s">
        <v>74</v>
      </c>
      <c r="BD85">
        <v>110594</v>
      </c>
      <c r="BE85" t="s">
        <v>1780</v>
      </c>
      <c r="BF85" t="str">
        <f>HYPERLINK("http://dx.doi.org/10.1016/j.paid.2020.110594","http://dx.doi.org/10.1016/j.paid.2020.110594")</f>
        <v>http://dx.doi.org/10.1016/j.paid.2020.110594</v>
      </c>
      <c r="BG85" t="s">
        <v>74</v>
      </c>
      <c r="BH85" t="s">
        <v>74</v>
      </c>
      <c r="BI85">
        <v>6</v>
      </c>
      <c r="BJ85" t="s">
        <v>446</v>
      </c>
      <c r="BK85" t="s">
        <v>101</v>
      </c>
      <c r="BL85" t="s">
        <v>279</v>
      </c>
      <c r="BM85" t="s">
        <v>1781</v>
      </c>
      <c r="BN85" t="s">
        <v>74</v>
      </c>
      <c r="BO85" t="s">
        <v>74</v>
      </c>
      <c r="BP85" t="s">
        <v>74</v>
      </c>
      <c r="BQ85" t="s">
        <v>74</v>
      </c>
      <c r="BR85" t="s">
        <v>104</v>
      </c>
      <c r="BS85" t="s">
        <v>1782</v>
      </c>
      <c r="BT85" t="str">
        <f>HYPERLINK("https%3A%2F%2Fwww.webofscience.com%2Fwos%2Fwoscc%2Ffull-record%2FWOS:000613195200027","View Full Record in Web of Science")</f>
        <v>View Full Record in Web of Science</v>
      </c>
    </row>
    <row r="86" spans="1:72" x14ac:dyDescent="0.25">
      <c r="A86" t="s">
        <v>72</v>
      </c>
      <c r="B86" t="s">
        <v>1783</v>
      </c>
      <c r="C86" t="s">
        <v>74</v>
      </c>
      <c r="D86" t="s">
        <v>74</v>
      </c>
      <c r="E86" t="s">
        <v>74</v>
      </c>
      <c r="F86" t="s">
        <v>1784</v>
      </c>
      <c r="G86" t="s">
        <v>74</v>
      </c>
      <c r="H86" t="s">
        <v>74</v>
      </c>
      <c r="I86" t="s">
        <v>1785</v>
      </c>
      <c r="J86" t="s">
        <v>1786</v>
      </c>
      <c r="K86" t="s">
        <v>74</v>
      </c>
      <c r="L86" t="s">
        <v>74</v>
      </c>
      <c r="M86" t="s">
        <v>78</v>
      </c>
      <c r="N86" t="s">
        <v>79</v>
      </c>
      <c r="O86" t="s">
        <v>74</v>
      </c>
      <c r="P86" t="s">
        <v>74</v>
      </c>
      <c r="Q86" t="s">
        <v>74</v>
      </c>
      <c r="R86" t="s">
        <v>74</v>
      </c>
      <c r="S86" t="s">
        <v>74</v>
      </c>
      <c r="T86" t="s">
        <v>1787</v>
      </c>
      <c r="U86" t="s">
        <v>74</v>
      </c>
      <c r="V86" t="s">
        <v>1788</v>
      </c>
      <c r="W86" t="s">
        <v>1789</v>
      </c>
      <c r="X86" t="s">
        <v>1790</v>
      </c>
      <c r="Y86" t="s">
        <v>1791</v>
      </c>
      <c r="Z86" t="s">
        <v>1792</v>
      </c>
      <c r="AA86" t="s">
        <v>1793</v>
      </c>
      <c r="AB86" t="s">
        <v>1794</v>
      </c>
      <c r="AC86" t="s">
        <v>74</v>
      </c>
      <c r="AD86" t="s">
        <v>74</v>
      </c>
      <c r="AE86" t="s">
        <v>74</v>
      </c>
      <c r="AF86" t="s">
        <v>74</v>
      </c>
      <c r="AG86">
        <v>8</v>
      </c>
      <c r="AH86">
        <v>0</v>
      </c>
      <c r="AI86">
        <v>0</v>
      </c>
      <c r="AJ86">
        <v>0</v>
      </c>
      <c r="AK86">
        <v>0</v>
      </c>
      <c r="AL86" t="s">
        <v>369</v>
      </c>
      <c r="AM86" t="s">
        <v>370</v>
      </c>
      <c r="AN86" t="s">
        <v>371</v>
      </c>
      <c r="AO86" t="s">
        <v>1795</v>
      </c>
      <c r="AP86" t="s">
        <v>1796</v>
      </c>
      <c r="AQ86" t="s">
        <v>74</v>
      </c>
      <c r="AR86" t="s">
        <v>1797</v>
      </c>
      <c r="AS86" t="s">
        <v>1798</v>
      </c>
      <c r="AT86" t="s">
        <v>696</v>
      </c>
      <c r="AU86">
        <v>2022</v>
      </c>
      <c r="AV86">
        <v>35</v>
      </c>
      <c r="AW86">
        <v>4</v>
      </c>
      <c r="AX86" t="s">
        <v>74</v>
      </c>
      <c r="AY86" t="s">
        <v>74</v>
      </c>
      <c r="AZ86" t="s">
        <v>74</v>
      </c>
      <c r="BA86" t="s">
        <v>74</v>
      </c>
      <c r="BB86">
        <v>664</v>
      </c>
      <c r="BC86">
        <v>668</v>
      </c>
      <c r="BD86">
        <v>8971900211000689</v>
      </c>
      <c r="BE86" t="s">
        <v>1799</v>
      </c>
      <c r="BF86" t="str">
        <f>HYPERLINK("http://dx.doi.org/10.1177/08971900211000689","http://dx.doi.org/10.1177/08971900211000689")</f>
        <v>http://dx.doi.org/10.1177/08971900211000689</v>
      </c>
      <c r="BG86" t="s">
        <v>74</v>
      </c>
      <c r="BH86" t="s">
        <v>1800</v>
      </c>
      <c r="BI86">
        <v>5</v>
      </c>
      <c r="BJ86" t="s">
        <v>1801</v>
      </c>
      <c r="BK86" t="s">
        <v>128</v>
      </c>
      <c r="BL86" t="s">
        <v>1801</v>
      </c>
      <c r="BM86" t="s">
        <v>1802</v>
      </c>
      <c r="BN86">
        <v>33736530</v>
      </c>
      <c r="BO86" t="s">
        <v>74</v>
      </c>
      <c r="BP86" t="s">
        <v>74</v>
      </c>
      <c r="BQ86" t="s">
        <v>74</v>
      </c>
      <c r="BR86" t="s">
        <v>104</v>
      </c>
      <c r="BS86" t="s">
        <v>1803</v>
      </c>
      <c r="BT86" t="str">
        <f>HYPERLINK("https%3A%2F%2Fwww.webofscience.com%2Fwos%2Fwoscc%2Ffull-record%2FWOS:000630800000001","View Full Record in Web of Science")</f>
        <v>View Full Record in Web of Science</v>
      </c>
    </row>
    <row r="87" spans="1:72" x14ac:dyDescent="0.25">
      <c r="A87" t="s">
        <v>72</v>
      </c>
      <c r="B87" t="s">
        <v>1804</v>
      </c>
      <c r="C87" t="s">
        <v>74</v>
      </c>
      <c r="D87" t="s">
        <v>74</v>
      </c>
      <c r="E87" t="s">
        <v>74</v>
      </c>
      <c r="F87" t="s">
        <v>1805</v>
      </c>
      <c r="G87" t="s">
        <v>74</v>
      </c>
      <c r="H87" t="s">
        <v>74</v>
      </c>
      <c r="I87" t="s">
        <v>1806</v>
      </c>
      <c r="J87" t="s">
        <v>1655</v>
      </c>
      <c r="K87" t="s">
        <v>74</v>
      </c>
      <c r="L87" t="s">
        <v>74</v>
      </c>
      <c r="M87" t="s">
        <v>78</v>
      </c>
      <c r="N87" t="s">
        <v>79</v>
      </c>
      <c r="O87" t="s">
        <v>74</v>
      </c>
      <c r="P87" t="s">
        <v>74</v>
      </c>
      <c r="Q87" t="s">
        <v>74</v>
      </c>
      <c r="R87" t="s">
        <v>74</v>
      </c>
      <c r="S87" t="s">
        <v>74</v>
      </c>
      <c r="T87" t="s">
        <v>1807</v>
      </c>
      <c r="U87" t="s">
        <v>1808</v>
      </c>
      <c r="V87" t="s">
        <v>1809</v>
      </c>
      <c r="W87" t="s">
        <v>1810</v>
      </c>
      <c r="X87" t="s">
        <v>1811</v>
      </c>
      <c r="Y87" t="s">
        <v>1812</v>
      </c>
      <c r="Z87" t="s">
        <v>1813</v>
      </c>
      <c r="AA87" t="s">
        <v>74</v>
      </c>
      <c r="AB87" t="s">
        <v>1814</v>
      </c>
      <c r="AC87" t="s">
        <v>1815</v>
      </c>
      <c r="AD87" t="s">
        <v>1816</v>
      </c>
      <c r="AE87" t="s">
        <v>1817</v>
      </c>
      <c r="AF87" t="s">
        <v>74</v>
      </c>
      <c r="AG87">
        <v>112</v>
      </c>
      <c r="AH87">
        <v>1</v>
      </c>
      <c r="AI87">
        <v>1</v>
      </c>
      <c r="AJ87">
        <v>0</v>
      </c>
      <c r="AK87">
        <v>4</v>
      </c>
      <c r="AL87" t="s">
        <v>91</v>
      </c>
      <c r="AM87" t="s">
        <v>1664</v>
      </c>
      <c r="AN87" t="s">
        <v>1665</v>
      </c>
      <c r="AO87" t="s">
        <v>1666</v>
      </c>
      <c r="AP87" t="s">
        <v>1667</v>
      </c>
      <c r="AQ87" t="s">
        <v>74</v>
      </c>
      <c r="AR87" t="s">
        <v>1668</v>
      </c>
      <c r="AS87" t="s">
        <v>1669</v>
      </c>
      <c r="AT87" t="s">
        <v>1280</v>
      </c>
      <c r="AU87">
        <v>2023</v>
      </c>
      <c r="AV87">
        <v>42</v>
      </c>
      <c r="AW87">
        <v>3</v>
      </c>
      <c r="AX87" t="s">
        <v>74</v>
      </c>
      <c r="AY87" t="s">
        <v>74</v>
      </c>
      <c r="AZ87" t="s">
        <v>74</v>
      </c>
      <c r="BA87" t="s">
        <v>74</v>
      </c>
      <c r="BB87">
        <v>1789</v>
      </c>
      <c r="BC87">
        <v>1806</v>
      </c>
      <c r="BD87" t="s">
        <v>74</v>
      </c>
      <c r="BE87" t="s">
        <v>1818</v>
      </c>
      <c r="BF87" t="str">
        <f>HYPERLINK("http://dx.doi.org/10.1007/s12144-021-01540-x","http://dx.doi.org/10.1007/s12144-021-01540-x")</f>
        <v>http://dx.doi.org/10.1007/s12144-021-01540-x</v>
      </c>
      <c r="BG87" t="s">
        <v>74</v>
      </c>
      <c r="BH87" t="s">
        <v>1800</v>
      </c>
      <c r="BI87">
        <v>18</v>
      </c>
      <c r="BJ87" t="s">
        <v>278</v>
      </c>
      <c r="BK87" t="s">
        <v>101</v>
      </c>
      <c r="BL87" t="s">
        <v>279</v>
      </c>
      <c r="BM87" t="s">
        <v>1819</v>
      </c>
      <c r="BN87" t="s">
        <v>74</v>
      </c>
      <c r="BO87" t="s">
        <v>130</v>
      </c>
      <c r="BP87" t="s">
        <v>74</v>
      </c>
      <c r="BQ87" t="s">
        <v>74</v>
      </c>
      <c r="BR87" t="s">
        <v>104</v>
      </c>
      <c r="BS87" t="s">
        <v>1820</v>
      </c>
      <c r="BT87" t="str">
        <f>HYPERLINK("https%3A%2F%2Fwww.webofscience.com%2Fwos%2Fwoscc%2Ffull-record%2FWOS:000627193400003","View Full Record in Web of Science")</f>
        <v>View Full Record in Web of Science</v>
      </c>
    </row>
    <row r="88" spans="1:72" x14ac:dyDescent="0.25">
      <c r="A88" t="s">
        <v>72</v>
      </c>
      <c r="B88" t="s">
        <v>1821</v>
      </c>
      <c r="C88" t="s">
        <v>74</v>
      </c>
      <c r="D88" t="s">
        <v>74</v>
      </c>
      <c r="E88" t="s">
        <v>74</v>
      </c>
      <c r="F88" t="s">
        <v>1822</v>
      </c>
      <c r="G88" t="s">
        <v>74</v>
      </c>
      <c r="H88" t="s">
        <v>74</v>
      </c>
      <c r="I88" t="s">
        <v>1823</v>
      </c>
      <c r="J88" t="s">
        <v>163</v>
      </c>
      <c r="K88" t="s">
        <v>74</v>
      </c>
      <c r="L88" t="s">
        <v>74</v>
      </c>
      <c r="M88" t="s">
        <v>78</v>
      </c>
      <c r="N88" t="s">
        <v>79</v>
      </c>
      <c r="O88" t="s">
        <v>74</v>
      </c>
      <c r="P88" t="s">
        <v>74</v>
      </c>
      <c r="Q88" t="s">
        <v>74</v>
      </c>
      <c r="R88" t="s">
        <v>74</v>
      </c>
      <c r="S88" t="s">
        <v>74</v>
      </c>
      <c r="T88" t="s">
        <v>1824</v>
      </c>
      <c r="U88" t="s">
        <v>74</v>
      </c>
      <c r="V88" t="s">
        <v>1825</v>
      </c>
      <c r="W88" t="s">
        <v>1826</v>
      </c>
      <c r="X88" t="s">
        <v>1827</v>
      </c>
      <c r="Y88" t="s">
        <v>1828</v>
      </c>
      <c r="Z88" t="s">
        <v>1829</v>
      </c>
      <c r="AA88" t="s">
        <v>1830</v>
      </c>
      <c r="AB88" t="s">
        <v>1831</v>
      </c>
      <c r="AC88" t="s">
        <v>1832</v>
      </c>
      <c r="AD88" t="s">
        <v>1833</v>
      </c>
      <c r="AE88" t="s">
        <v>1834</v>
      </c>
      <c r="AF88" t="s">
        <v>74</v>
      </c>
      <c r="AG88">
        <v>52</v>
      </c>
      <c r="AH88">
        <v>28</v>
      </c>
      <c r="AI88">
        <v>28</v>
      </c>
      <c r="AJ88">
        <v>0</v>
      </c>
      <c r="AK88">
        <v>19</v>
      </c>
      <c r="AL88" t="s">
        <v>169</v>
      </c>
      <c r="AM88" t="s">
        <v>170</v>
      </c>
      <c r="AN88" t="s">
        <v>171</v>
      </c>
      <c r="AO88" t="s">
        <v>74</v>
      </c>
      <c r="AP88" t="s">
        <v>172</v>
      </c>
      <c r="AQ88" t="s">
        <v>74</v>
      </c>
      <c r="AR88" t="s">
        <v>173</v>
      </c>
      <c r="AS88" t="s">
        <v>174</v>
      </c>
      <c r="AT88" t="s">
        <v>326</v>
      </c>
      <c r="AU88">
        <v>2021</v>
      </c>
      <c r="AV88">
        <v>13</v>
      </c>
      <c r="AW88">
        <v>5</v>
      </c>
      <c r="AX88" t="s">
        <v>74</v>
      </c>
      <c r="AY88" t="s">
        <v>74</v>
      </c>
      <c r="AZ88" t="s">
        <v>74</v>
      </c>
      <c r="BA88" t="s">
        <v>74</v>
      </c>
      <c r="BB88" t="s">
        <v>74</v>
      </c>
      <c r="BC88" t="s">
        <v>74</v>
      </c>
      <c r="BD88">
        <v>2752</v>
      </c>
      <c r="BE88" t="s">
        <v>1835</v>
      </c>
      <c r="BF88" t="str">
        <f>HYPERLINK("http://dx.doi.org/10.3390/su13052752","http://dx.doi.org/10.3390/su13052752")</f>
        <v>http://dx.doi.org/10.3390/su13052752</v>
      </c>
      <c r="BG88" t="s">
        <v>74</v>
      </c>
      <c r="BH88" t="s">
        <v>74</v>
      </c>
      <c r="BI88">
        <v>16</v>
      </c>
      <c r="BJ88" t="s">
        <v>177</v>
      </c>
      <c r="BK88" t="s">
        <v>178</v>
      </c>
      <c r="BL88" t="s">
        <v>179</v>
      </c>
      <c r="BM88" t="s">
        <v>1836</v>
      </c>
      <c r="BN88" t="s">
        <v>74</v>
      </c>
      <c r="BO88" t="s">
        <v>1610</v>
      </c>
      <c r="BP88" t="s">
        <v>74</v>
      </c>
      <c r="BQ88" t="s">
        <v>74</v>
      </c>
      <c r="BR88" t="s">
        <v>104</v>
      </c>
      <c r="BS88" t="s">
        <v>1837</v>
      </c>
      <c r="BT88" t="str">
        <f>HYPERLINK("https%3A%2F%2Fwww.webofscience.com%2Fwos%2Fwoscc%2Ffull-record%2FWOS:000628617900001","View Full Record in Web of Science")</f>
        <v>View Full Record in Web of Science</v>
      </c>
    </row>
    <row r="89" spans="1:72" x14ac:dyDescent="0.25">
      <c r="A89" t="s">
        <v>72</v>
      </c>
      <c r="B89" t="s">
        <v>1838</v>
      </c>
      <c r="C89" t="s">
        <v>74</v>
      </c>
      <c r="D89" t="s">
        <v>74</v>
      </c>
      <c r="E89" t="s">
        <v>74</v>
      </c>
      <c r="F89" t="s">
        <v>1839</v>
      </c>
      <c r="G89" t="s">
        <v>74</v>
      </c>
      <c r="H89" t="s">
        <v>74</v>
      </c>
      <c r="I89" t="s">
        <v>1840</v>
      </c>
      <c r="J89" t="s">
        <v>1841</v>
      </c>
      <c r="K89" t="s">
        <v>74</v>
      </c>
      <c r="L89" t="s">
        <v>74</v>
      </c>
      <c r="M89" t="s">
        <v>78</v>
      </c>
      <c r="N89" t="s">
        <v>79</v>
      </c>
      <c r="O89" t="s">
        <v>74</v>
      </c>
      <c r="P89" t="s">
        <v>74</v>
      </c>
      <c r="Q89" t="s">
        <v>74</v>
      </c>
      <c r="R89" t="s">
        <v>74</v>
      </c>
      <c r="S89" t="s">
        <v>74</v>
      </c>
      <c r="T89" t="s">
        <v>1842</v>
      </c>
      <c r="U89" t="s">
        <v>74</v>
      </c>
      <c r="V89" t="s">
        <v>1843</v>
      </c>
      <c r="W89" t="s">
        <v>1844</v>
      </c>
      <c r="X89" t="s">
        <v>1753</v>
      </c>
      <c r="Y89" t="s">
        <v>1845</v>
      </c>
      <c r="Z89" t="s">
        <v>1846</v>
      </c>
      <c r="AA89" t="s">
        <v>74</v>
      </c>
      <c r="AB89" t="s">
        <v>1847</v>
      </c>
      <c r="AC89" t="s">
        <v>74</v>
      </c>
      <c r="AD89" t="s">
        <v>74</v>
      </c>
      <c r="AE89" t="s">
        <v>74</v>
      </c>
      <c r="AF89" t="s">
        <v>74</v>
      </c>
      <c r="AG89">
        <v>98</v>
      </c>
      <c r="AH89">
        <v>1</v>
      </c>
      <c r="AI89">
        <v>1</v>
      </c>
      <c r="AJ89">
        <v>4</v>
      </c>
      <c r="AK89">
        <v>26</v>
      </c>
      <c r="AL89" t="s">
        <v>117</v>
      </c>
      <c r="AM89" t="s">
        <v>118</v>
      </c>
      <c r="AN89" t="s">
        <v>119</v>
      </c>
      <c r="AO89" t="s">
        <v>1848</v>
      </c>
      <c r="AP89" t="s">
        <v>1849</v>
      </c>
      <c r="AQ89" t="s">
        <v>74</v>
      </c>
      <c r="AR89" t="s">
        <v>1850</v>
      </c>
      <c r="AS89" t="s">
        <v>1851</v>
      </c>
      <c r="AT89" t="s">
        <v>276</v>
      </c>
      <c r="AU89">
        <v>2022</v>
      </c>
      <c r="AV89">
        <v>16</v>
      </c>
      <c r="AW89">
        <v>2</v>
      </c>
      <c r="AX89" t="s">
        <v>74</v>
      </c>
      <c r="AY89" t="s">
        <v>74</v>
      </c>
      <c r="AZ89" t="s">
        <v>74</v>
      </c>
      <c r="BA89" t="s">
        <v>74</v>
      </c>
      <c r="BB89">
        <v>118</v>
      </c>
      <c r="BC89">
        <v>143</v>
      </c>
      <c r="BD89" t="s">
        <v>74</v>
      </c>
      <c r="BE89" t="s">
        <v>1852</v>
      </c>
      <c r="BF89" t="str">
        <f>HYPERLINK("http://dx.doi.org/10.1080/17501229.2021.1884688","http://dx.doi.org/10.1080/17501229.2021.1884688")</f>
        <v>http://dx.doi.org/10.1080/17501229.2021.1884688</v>
      </c>
      <c r="BG89" t="s">
        <v>74</v>
      </c>
      <c r="BH89" t="s">
        <v>1853</v>
      </c>
      <c r="BI89">
        <v>26</v>
      </c>
      <c r="BJ89" t="s">
        <v>833</v>
      </c>
      <c r="BK89" t="s">
        <v>101</v>
      </c>
      <c r="BL89" t="s">
        <v>833</v>
      </c>
      <c r="BM89" t="s">
        <v>1854</v>
      </c>
      <c r="BN89" t="s">
        <v>74</v>
      </c>
      <c r="BO89" t="s">
        <v>74</v>
      </c>
      <c r="BP89" t="s">
        <v>74</v>
      </c>
      <c r="BQ89" t="s">
        <v>74</v>
      </c>
      <c r="BR89" t="s">
        <v>104</v>
      </c>
      <c r="BS89" t="s">
        <v>1855</v>
      </c>
      <c r="BT89" t="str">
        <f>HYPERLINK("https%3A%2F%2Fwww.webofscience.com%2Fwos%2Fwoscc%2Ffull-record%2FWOS:000616261000001","View Full Record in Web of Science")</f>
        <v>View Full Record in Web of Science</v>
      </c>
    </row>
    <row r="90" spans="1:72" x14ac:dyDescent="0.25">
      <c r="A90" t="s">
        <v>72</v>
      </c>
      <c r="B90" t="s">
        <v>1856</v>
      </c>
      <c r="C90" t="s">
        <v>74</v>
      </c>
      <c r="D90" t="s">
        <v>74</v>
      </c>
      <c r="E90" t="s">
        <v>74</v>
      </c>
      <c r="F90" t="s">
        <v>1857</v>
      </c>
      <c r="G90" t="s">
        <v>74</v>
      </c>
      <c r="H90" t="s">
        <v>74</v>
      </c>
      <c r="I90" t="s">
        <v>1858</v>
      </c>
      <c r="J90" t="s">
        <v>260</v>
      </c>
      <c r="K90" t="s">
        <v>74</v>
      </c>
      <c r="L90" t="s">
        <v>74</v>
      </c>
      <c r="M90" t="s">
        <v>78</v>
      </c>
      <c r="N90" t="s">
        <v>79</v>
      </c>
      <c r="O90" t="s">
        <v>74</v>
      </c>
      <c r="P90" t="s">
        <v>74</v>
      </c>
      <c r="Q90" t="s">
        <v>74</v>
      </c>
      <c r="R90" t="s">
        <v>74</v>
      </c>
      <c r="S90" t="s">
        <v>74</v>
      </c>
      <c r="T90" t="s">
        <v>1859</v>
      </c>
      <c r="U90" t="s">
        <v>1860</v>
      </c>
      <c r="V90" t="s">
        <v>1861</v>
      </c>
      <c r="W90" t="s">
        <v>1862</v>
      </c>
      <c r="X90" t="s">
        <v>1863</v>
      </c>
      <c r="Y90" t="s">
        <v>1864</v>
      </c>
      <c r="Z90" t="s">
        <v>1865</v>
      </c>
      <c r="AA90" t="s">
        <v>1866</v>
      </c>
      <c r="AB90" t="s">
        <v>1867</v>
      </c>
      <c r="AC90" t="s">
        <v>74</v>
      </c>
      <c r="AD90" t="s">
        <v>74</v>
      </c>
      <c r="AE90" t="s">
        <v>74</v>
      </c>
      <c r="AF90" t="s">
        <v>74</v>
      </c>
      <c r="AG90">
        <v>45</v>
      </c>
      <c r="AH90">
        <v>3</v>
      </c>
      <c r="AI90">
        <v>3</v>
      </c>
      <c r="AJ90">
        <v>2</v>
      </c>
      <c r="AK90">
        <v>13</v>
      </c>
      <c r="AL90" t="s">
        <v>270</v>
      </c>
      <c r="AM90" t="s">
        <v>271</v>
      </c>
      <c r="AN90" t="s">
        <v>272</v>
      </c>
      <c r="AO90" t="s">
        <v>273</v>
      </c>
      <c r="AP90" t="s">
        <v>74</v>
      </c>
      <c r="AQ90" t="s">
        <v>74</v>
      </c>
      <c r="AR90" t="s">
        <v>274</v>
      </c>
      <c r="AS90" t="s">
        <v>275</v>
      </c>
      <c r="AT90" t="s">
        <v>1868</v>
      </c>
      <c r="AU90">
        <v>2021</v>
      </c>
      <c r="AV90">
        <v>11</v>
      </c>
      <c r="AW90" t="s">
        <v>74</v>
      </c>
      <c r="AX90" t="s">
        <v>74</v>
      </c>
      <c r="AY90" t="s">
        <v>74</v>
      </c>
      <c r="AZ90" t="s">
        <v>74</v>
      </c>
      <c r="BA90" t="s">
        <v>74</v>
      </c>
      <c r="BB90" t="s">
        <v>74</v>
      </c>
      <c r="BC90" t="s">
        <v>74</v>
      </c>
      <c r="BD90">
        <v>525034</v>
      </c>
      <c r="BE90" t="s">
        <v>1869</v>
      </c>
      <c r="BF90" t="str">
        <f>HYPERLINK("http://dx.doi.org/10.3389/fpsyg.2020.525034","http://dx.doi.org/10.3389/fpsyg.2020.525034")</f>
        <v>http://dx.doi.org/10.3389/fpsyg.2020.525034</v>
      </c>
      <c r="BG90" t="s">
        <v>74</v>
      </c>
      <c r="BH90" t="s">
        <v>74</v>
      </c>
      <c r="BI90">
        <v>9</v>
      </c>
      <c r="BJ90" t="s">
        <v>278</v>
      </c>
      <c r="BK90" t="s">
        <v>101</v>
      </c>
      <c r="BL90" t="s">
        <v>279</v>
      </c>
      <c r="BM90" t="s">
        <v>1870</v>
      </c>
      <c r="BN90">
        <v>33574778</v>
      </c>
      <c r="BO90" t="s">
        <v>281</v>
      </c>
      <c r="BP90" t="s">
        <v>74</v>
      </c>
      <c r="BQ90" t="s">
        <v>74</v>
      </c>
      <c r="BR90" t="s">
        <v>104</v>
      </c>
      <c r="BS90" t="s">
        <v>1871</v>
      </c>
      <c r="BT90" t="str">
        <f>HYPERLINK("https%3A%2F%2Fwww.webofscience.com%2Fwos%2Fwoscc%2Ffull-record%2FWOS:000615978500001","View Full Record in Web of Science")</f>
        <v>View Full Record in Web of Science</v>
      </c>
    </row>
    <row r="91" spans="1:72" x14ac:dyDescent="0.25">
      <c r="A91" t="s">
        <v>72</v>
      </c>
      <c r="B91" t="s">
        <v>1872</v>
      </c>
      <c r="C91" t="s">
        <v>74</v>
      </c>
      <c r="D91" t="s">
        <v>74</v>
      </c>
      <c r="E91" t="s">
        <v>74</v>
      </c>
      <c r="F91" t="s">
        <v>1873</v>
      </c>
      <c r="G91" t="s">
        <v>74</v>
      </c>
      <c r="H91" t="s">
        <v>74</v>
      </c>
      <c r="I91" t="s">
        <v>1874</v>
      </c>
      <c r="J91" t="s">
        <v>1875</v>
      </c>
      <c r="K91" t="s">
        <v>74</v>
      </c>
      <c r="L91" t="s">
        <v>74</v>
      </c>
      <c r="M91" t="s">
        <v>78</v>
      </c>
      <c r="N91" t="s">
        <v>79</v>
      </c>
      <c r="O91" t="s">
        <v>74</v>
      </c>
      <c r="P91" t="s">
        <v>74</v>
      </c>
      <c r="Q91" t="s">
        <v>74</v>
      </c>
      <c r="R91" t="s">
        <v>74</v>
      </c>
      <c r="S91" t="s">
        <v>74</v>
      </c>
      <c r="T91" t="s">
        <v>1876</v>
      </c>
      <c r="U91" t="s">
        <v>1877</v>
      </c>
      <c r="V91" t="s">
        <v>1878</v>
      </c>
      <c r="W91" t="s">
        <v>1879</v>
      </c>
      <c r="X91" t="s">
        <v>1880</v>
      </c>
      <c r="Y91" t="s">
        <v>1881</v>
      </c>
      <c r="Z91" t="s">
        <v>1882</v>
      </c>
      <c r="AA91" t="s">
        <v>74</v>
      </c>
      <c r="AB91" t="s">
        <v>74</v>
      </c>
      <c r="AC91" t="s">
        <v>1883</v>
      </c>
      <c r="AD91" t="s">
        <v>1884</v>
      </c>
      <c r="AE91" t="s">
        <v>1885</v>
      </c>
      <c r="AF91" t="s">
        <v>74</v>
      </c>
      <c r="AG91">
        <v>38</v>
      </c>
      <c r="AH91">
        <v>1</v>
      </c>
      <c r="AI91">
        <v>1</v>
      </c>
      <c r="AJ91">
        <v>2</v>
      </c>
      <c r="AK91">
        <v>3</v>
      </c>
      <c r="AL91" t="s">
        <v>673</v>
      </c>
      <c r="AM91" t="s">
        <v>674</v>
      </c>
      <c r="AN91" t="s">
        <v>675</v>
      </c>
      <c r="AO91" t="s">
        <v>1886</v>
      </c>
      <c r="AP91" t="s">
        <v>74</v>
      </c>
      <c r="AQ91" t="s">
        <v>74</v>
      </c>
      <c r="AR91" t="s">
        <v>1887</v>
      </c>
      <c r="AS91" t="s">
        <v>1888</v>
      </c>
      <c r="AT91" t="s">
        <v>1889</v>
      </c>
      <c r="AU91">
        <v>2022</v>
      </c>
      <c r="AV91">
        <v>51</v>
      </c>
      <c r="AW91">
        <v>1</v>
      </c>
      <c r="AX91" t="s">
        <v>74</v>
      </c>
      <c r="AY91" t="s">
        <v>74</v>
      </c>
      <c r="AZ91" t="s">
        <v>74</v>
      </c>
      <c r="BA91" t="s">
        <v>74</v>
      </c>
      <c r="BB91">
        <v>47</v>
      </c>
      <c r="BC91">
        <v>63</v>
      </c>
      <c r="BD91" t="s">
        <v>74</v>
      </c>
      <c r="BE91" t="s">
        <v>1890</v>
      </c>
      <c r="BF91" t="str">
        <f>HYPERLINK("http://dx.doi.org/10.1108/HER-03-2020-0016","http://dx.doi.org/10.1108/HER-03-2020-0016")</f>
        <v>http://dx.doi.org/10.1108/HER-03-2020-0016</v>
      </c>
      <c r="BG91" t="s">
        <v>74</v>
      </c>
      <c r="BH91" t="s">
        <v>1891</v>
      </c>
      <c r="BI91">
        <v>17</v>
      </c>
      <c r="BJ91" t="s">
        <v>1892</v>
      </c>
      <c r="BK91" t="s">
        <v>128</v>
      </c>
      <c r="BL91" t="s">
        <v>234</v>
      </c>
      <c r="BM91" t="s">
        <v>1893</v>
      </c>
      <c r="BN91" t="s">
        <v>74</v>
      </c>
      <c r="BO91" t="s">
        <v>74</v>
      </c>
      <c r="BP91" t="s">
        <v>74</v>
      </c>
      <c r="BQ91" t="s">
        <v>74</v>
      </c>
      <c r="BR91" t="s">
        <v>104</v>
      </c>
      <c r="BS91" t="s">
        <v>1894</v>
      </c>
      <c r="BT91" t="str">
        <f>HYPERLINK("https%3A%2F%2Fwww.webofscience.com%2Fwos%2Fwoscc%2Ffull-record%2FWOS:000610535900001","View Full Record in Web of Science")</f>
        <v>View Full Record in Web of Science</v>
      </c>
    </row>
    <row r="92" spans="1:72" x14ac:dyDescent="0.25">
      <c r="A92" t="s">
        <v>72</v>
      </c>
      <c r="B92" t="s">
        <v>1895</v>
      </c>
      <c r="C92" t="s">
        <v>74</v>
      </c>
      <c r="D92" t="s">
        <v>74</v>
      </c>
      <c r="E92" t="s">
        <v>74</v>
      </c>
      <c r="F92" t="s">
        <v>1896</v>
      </c>
      <c r="G92" t="s">
        <v>74</v>
      </c>
      <c r="H92" t="s">
        <v>74</v>
      </c>
      <c r="I92" t="s">
        <v>1897</v>
      </c>
      <c r="J92" t="s">
        <v>1898</v>
      </c>
      <c r="K92" t="s">
        <v>74</v>
      </c>
      <c r="L92" t="s">
        <v>74</v>
      </c>
      <c r="M92" t="s">
        <v>78</v>
      </c>
      <c r="N92" t="s">
        <v>79</v>
      </c>
      <c r="O92" t="s">
        <v>74</v>
      </c>
      <c r="P92" t="s">
        <v>74</v>
      </c>
      <c r="Q92" t="s">
        <v>74</v>
      </c>
      <c r="R92" t="s">
        <v>74</v>
      </c>
      <c r="S92" t="s">
        <v>74</v>
      </c>
      <c r="T92" t="s">
        <v>1899</v>
      </c>
      <c r="U92" t="s">
        <v>1900</v>
      </c>
      <c r="V92" t="s">
        <v>1901</v>
      </c>
      <c r="W92" t="s">
        <v>1902</v>
      </c>
      <c r="X92" t="s">
        <v>1903</v>
      </c>
      <c r="Y92" t="s">
        <v>1904</v>
      </c>
      <c r="Z92" t="s">
        <v>1905</v>
      </c>
      <c r="AA92" t="s">
        <v>1906</v>
      </c>
      <c r="AB92" t="s">
        <v>1907</v>
      </c>
      <c r="AC92" t="s">
        <v>74</v>
      </c>
      <c r="AD92" t="s">
        <v>74</v>
      </c>
      <c r="AE92" t="s">
        <v>74</v>
      </c>
      <c r="AF92" t="s">
        <v>74</v>
      </c>
      <c r="AG92">
        <v>27</v>
      </c>
      <c r="AH92">
        <v>0</v>
      </c>
      <c r="AI92">
        <v>0</v>
      </c>
      <c r="AJ92">
        <v>0</v>
      </c>
      <c r="AK92">
        <v>2</v>
      </c>
      <c r="AL92" t="s">
        <v>1908</v>
      </c>
      <c r="AM92" t="s">
        <v>1909</v>
      </c>
      <c r="AN92" t="s">
        <v>1910</v>
      </c>
      <c r="AO92" t="s">
        <v>1911</v>
      </c>
      <c r="AP92" t="s">
        <v>1912</v>
      </c>
      <c r="AQ92" t="s">
        <v>74</v>
      </c>
      <c r="AR92" t="s">
        <v>1913</v>
      </c>
      <c r="AS92" t="s">
        <v>1914</v>
      </c>
      <c r="AT92" t="s">
        <v>74</v>
      </c>
      <c r="AU92">
        <v>2021</v>
      </c>
      <c r="AV92">
        <v>11</v>
      </c>
      <c r="AW92">
        <v>1</v>
      </c>
      <c r="AX92" t="s">
        <v>74</v>
      </c>
      <c r="AY92" t="s">
        <v>74</v>
      </c>
      <c r="AZ92" t="s">
        <v>74</v>
      </c>
      <c r="BA92" t="s">
        <v>74</v>
      </c>
      <c r="BB92">
        <v>135</v>
      </c>
      <c r="BC92">
        <v>143</v>
      </c>
      <c r="BD92" t="s">
        <v>74</v>
      </c>
      <c r="BE92" t="s">
        <v>1915</v>
      </c>
      <c r="BF92" t="str">
        <f>HYPERLINK("http://dx.doi.org/10.51865/JESP.2021.1.12","http://dx.doi.org/10.51865/JESP.2021.1.12")</f>
        <v>http://dx.doi.org/10.51865/JESP.2021.1.12</v>
      </c>
      <c r="BG92" t="s">
        <v>74</v>
      </c>
      <c r="BH92" t="s">
        <v>74</v>
      </c>
      <c r="BI92">
        <v>9</v>
      </c>
      <c r="BJ92" t="s">
        <v>254</v>
      </c>
      <c r="BK92" t="s">
        <v>128</v>
      </c>
      <c r="BL92" t="s">
        <v>254</v>
      </c>
      <c r="BM92" t="s">
        <v>1916</v>
      </c>
      <c r="BN92" t="s">
        <v>74</v>
      </c>
      <c r="BO92" t="s">
        <v>74</v>
      </c>
      <c r="BP92" t="s">
        <v>74</v>
      </c>
      <c r="BQ92" t="s">
        <v>74</v>
      </c>
      <c r="BR92" t="s">
        <v>104</v>
      </c>
      <c r="BS92" t="s">
        <v>1917</v>
      </c>
      <c r="BT92" t="str">
        <f>HYPERLINK("https%3A%2F%2Fwww.webofscience.com%2Fwos%2Fwoscc%2Ffull-record%2FWOS:000715764100012","View Full Record in Web of Science")</f>
        <v>View Full Record in Web of Science</v>
      </c>
    </row>
    <row r="93" spans="1:72" x14ac:dyDescent="0.25">
      <c r="A93" t="s">
        <v>72</v>
      </c>
      <c r="B93" t="s">
        <v>1918</v>
      </c>
      <c r="C93" t="s">
        <v>74</v>
      </c>
      <c r="D93" t="s">
        <v>74</v>
      </c>
      <c r="E93" t="s">
        <v>74</v>
      </c>
      <c r="F93" t="s">
        <v>1919</v>
      </c>
      <c r="G93" t="s">
        <v>74</v>
      </c>
      <c r="H93" t="s">
        <v>74</v>
      </c>
      <c r="I93" t="s">
        <v>1920</v>
      </c>
      <c r="J93" t="s">
        <v>1921</v>
      </c>
      <c r="K93" t="s">
        <v>74</v>
      </c>
      <c r="L93" t="s">
        <v>74</v>
      </c>
      <c r="M93" t="s">
        <v>78</v>
      </c>
      <c r="N93" t="s">
        <v>79</v>
      </c>
      <c r="O93" t="s">
        <v>74</v>
      </c>
      <c r="P93" t="s">
        <v>74</v>
      </c>
      <c r="Q93" t="s">
        <v>74</v>
      </c>
      <c r="R93" t="s">
        <v>74</v>
      </c>
      <c r="S93" t="s">
        <v>74</v>
      </c>
      <c r="T93" t="s">
        <v>1922</v>
      </c>
      <c r="U93" t="s">
        <v>74</v>
      </c>
      <c r="V93" t="s">
        <v>1923</v>
      </c>
      <c r="W93" t="s">
        <v>1924</v>
      </c>
      <c r="X93" t="s">
        <v>1925</v>
      </c>
      <c r="Y93" t="s">
        <v>1926</v>
      </c>
      <c r="Z93" t="s">
        <v>1927</v>
      </c>
      <c r="AA93" t="s">
        <v>1928</v>
      </c>
      <c r="AB93" t="s">
        <v>1929</v>
      </c>
      <c r="AC93" t="s">
        <v>74</v>
      </c>
      <c r="AD93" t="s">
        <v>74</v>
      </c>
      <c r="AE93" t="s">
        <v>74</v>
      </c>
      <c r="AF93" t="s">
        <v>74</v>
      </c>
      <c r="AG93">
        <v>32</v>
      </c>
      <c r="AH93">
        <v>0</v>
      </c>
      <c r="AI93">
        <v>0</v>
      </c>
      <c r="AJ93">
        <v>0</v>
      </c>
      <c r="AK93">
        <v>1</v>
      </c>
      <c r="AL93" t="s">
        <v>438</v>
      </c>
      <c r="AM93" t="s">
        <v>439</v>
      </c>
      <c r="AN93" t="s">
        <v>1930</v>
      </c>
      <c r="AO93" t="s">
        <v>1931</v>
      </c>
      <c r="AP93" t="s">
        <v>1932</v>
      </c>
      <c r="AQ93" t="s">
        <v>74</v>
      </c>
      <c r="AR93" t="s">
        <v>1933</v>
      </c>
      <c r="AS93" t="s">
        <v>1934</v>
      </c>
      <c r="AT93" t="s">
        <v>74</v>
      </c>
      <c r="AU93">
        <v>2021</v>
      </c>
      <c r="AV93">
        <v>15</v>
      </c>
      <c r="AW93">
        <v>2</v>
      </c>
      <c r="AX93" t="s">
        <v>74</v>
      </c>
      <c r="AY93" t="s">
        <v>74</v>
      </c>
      <c r="AZ93" t="s">
        <v>74</v>
      </c>
      <c r="BA93" t="s">
        <v>74</v>
      </c>
      <c r="BB93">
        <v>131</v>
      </c>
      <c r="BC93">
        <v>136</v>
      </c>
      <c r="BD93" t="s">
        <v>74</v>
      </c>
      <c r="BE93" t="s">
        <v>1935</v>
      </c>
      <c r="BF93" t="str">
        <f>HYPERLINK("http://dx.doi.org/10.5114/hpc.2021.103867","http://dx.doi.org/10.5114/hpc.2021.103867")</f>
        <v>http://dx.doi.org/10.5114/hpc.2021.103867</v>
      </c>
      <c r="BG93" t="s">
        <v>74</v>
      </c>
      <c r="BH93" t="s">
        <v>74</v>
      </c>
      <c r="BI93">
        <v>6</v>
      </c>
      <c r="BJ93" t="s">
        <v>1936</v>
      </c>
      <c r="BK93" t="s">
        <v>128</v>
      </c>
      <c r="BL93" t="s">
        <v>1936</v>
      </c>
      <c r="BM93" t="s">
        <v>1937</v>
      </c>
      <c r="BN93" t="s">
        <v>74</v>
      </c>
      <c r="BO93" t="s">
        <v>181</v>
      </c>
      <c r="BP93" t="s">
        <v>74</v>
      </c>
      <c r="BQ93" t="s">
        <v>74</v>
      </c>
      <c r="BR93" t="s">
        <v>104</v>
      </c>
      <c r="BS93" t="s">
        <v>1938</v>
      </c>
      <c r="BT93" t="str">
        <f>HYPERLINK("https%3A%2F%2Fwww.webofscience.com%2Fwos%2Fwoscc%2Ffull-record%2FWOS:000661899000007","View Full Record in Web of Science")</f>
        <v>View Full Record in Web of Science</v>
      </c>
    </row>
    <row r="94" spans="1:72" x14ac:dyDescent="0.25">
      <c r="A94" t="s">
        <v>72</v>
      </c>
      <c r="B94" t="s">
        <v>1939</v>
      </c>
      <c r="C94" t="s">
        <v>74</v>
      </c>
      <c r="D94" t="s">
        <v>74</v>
      </c>
      <c r="E94" t="s">
        <v>74</v>
      </c>
      <c r="F94" t="s">
        <v>1940</v>
      </c>
      <c r="G94" t="s">
        <v>74</v>
      </c>
      <c r="H94" t="s">
        <v>74</v>
      </c>
      <c r="I94" t="s">
        <v>1941</v>
      </c>
      <c r="J94" t="s">
        <v>1942</v>
      </c>
      <c r="K94" t="s">
        <v>74</v>
      </c>
      <c r="L94" t="s">
        <v>74</v>
      </c>
      <c r="M94" t="s">
        <v>78</v>
      </c>
      <c r="N94" t="s">
        <v>79</v>
      </c>
      <c r="O94" t="s">
        <v>74</v>
      </c>
      <c r="P94" t="s">
        <v>74</v>
      </c>
      <c r="Q94" t="s">
        <v>74</v>
      </c>
      <c r="R94" t="s">
        <v>74</v>
      </c>
      <c r="S94" t="s">
        <v>74</v>
      </c>
      <c r="T94" t="s">
        <v>74</v>
      </c>
      <c r="U94" t="s">
        <v>1943</v>
      </c>
      <c r="V94" t="s">
        <v>1944</v>
      </c>
      <c r="W94" t="s">
        <v>1945</v>
      </c>
      <c r="X94" t="s">
        <v>1402</v>
      </c>
      <c r="Y94" t="s">
        <v>1946</v>
      </c>
      <c r="Z94" t="s">
        <v>1947</v>
      </c>
      <c r="AA94" t="s">
        <v>74</v>
      </c>
      <c r="AB94" t="s">
        <v>74</v>
      </c>
      <c r="AC94" t="s">
        <v>74</v>
      </c>
      <c r="AD94" t="s">
        <v>74</v>
      </c>
      <c r="AE94" t="s">
        <v>74</v>
      </c>
      <c r="AF94" t="s">
        <v>74</v>
      </c>
      <c r="AG94">
        <v>52</v>
      </c>
      <c r="AH94">
        <v>1</v>
      </c>
      <c r="AI94">
        <v>1</v>
      </c>
      <c r="AJ94">
        <v>0</v>
      </c>
      <c r="AK94">
        <v>1</v>
      </c>
      <c r="AL94" t="s">
        <v>1948</v>
      </c>
      <c r="AM94" t="s">
        <v>1949</v>
      </c>
      <c r="AN94" t="s">
        <v>1950</v>
      </c>
      <c r="AO94" t="s">
        <v>1951</v>
      </c>
      <c r="AP94" t="s">
        <v>74</v>
      </c>
      <c r="AQ94" t="s">
        <v>74</v>
      </c>
      <c r="AR94" t="s">
        <v>1952</v>
      </c>
      <c r="AS94" t="s">
        <v>1953</v>
      </c>
      <c r="AT94" t="s">
        <v>74</v>
      </c>
      <c r="AU94">
        <v>2021</v>
      </c>
      <c r="AV94">
        <v>31</v>
      </c>
      <c r="AW94">
        <v>3</v>
      </c>
      <c r="AX94" t="s">
        <v>74</v>
      </c>
      <c r="AY94" t="s">
        <v>74</v>
      </c>
      <c r="AZ94" t="s">
        <v>74</v>
      </c>
      <c r="BA94" t="s">
        <v>74</v>
      </c>
      <c r="BB94">
        <v>782</v>
      </c>
      <c r="BC94">
        <v>799</v>
      </c>
      <c r="BD94" t="s">
        <v>74</v>
      </c>
      <c r="BE94" t="s">
        <v>74</v>
      </c>
      <c r="BF94" t="s">
        <v>74</v>
      </c>
      <c r="BG94" t="s">
        <v>74</v>
      </c>
      <c r="BH94" t="s">
        <v>74</v>
      </c>
      <c r="BI94">
        <v>18</v>
      </c>
      <c r="BJ94" t="s">
        <v>254</v>
      </c>
      <c r="BK94" t="s">
        <v>128</v>
      </c>
      <c r="BL94" t="s">
        <v>254</v>
      </c>
      <c r="BM94" t="s">
        <v>1954</v>
      </c>
      <c r="BN94" t="s">
        <v>74</v>
      </c>
      <c r="BO94" t="s">
        <v>74</v>
      </c>
      <c r="BP94" t="s">
        <v>74</v>
      </c>
      <c r="BQ94" t="s">
        <v>74</v>
      </c>
      <c r="BR94" t="s">
        <v>104</v>
      </c>
      <c r="BS94" t="s">
        <v>1955</v>
      </c>
      <c r="BT94" t="str">
        <f>HYPERLINK("https%3A%2F%2Fwww.webofscience.com%2Fwos%2Fwoscc%2Ffull-record%2FWOS:000734089200008","View Full Record in Web of Science")</f>
        <v>View Full Record in Web of Science</v>
      </c>
    </row>
    <row r="95" spans="1:72" x14ac:dyDescent="0.25">
      <c r="A95" t="s">
        <v>72</v>
      </c>
      <c r="B95" t="s">
        <v>1956</v>
      </c>
      <c r="C95" t="s">
        <v>74</v>
      </c>
      <c r="D95" t="s">
        <v>74</v>
      </c>
      <c r="E95" t="s">
        <v>74</v>
      </c>
      <c r="F95" t="s">
        <v>1957</v>
      </c>
      <c r="G95" t="s">
        <v>74</v>
      </c>
      <c r="H95" t="s">
        <v>74</v>
      </c>
      <c r="I95" t="s">
        <v>1958</v>
      </c>
      <c r="J95" t="s">
        <v>1959</v>
      </c>
      <c r="K95" t="s">
        <v>74</v>
      </c>
      <c r="L95" t="s">
        <v>74</v>
      </c>
      <c r="M95" t="s">
        <v>78</v>
      </c>
      <c r="N95" t="s">
        <v>79</v>
      </c>
      <c r="O95" t="s">
        <v>74</v>
      </c>
      <c r="P95" t="s">
        <v>74</v>
      </c>
      <c r="Q95" t="s">
        <v>74</v>
      </c>
      <c r="R95" t="s">
        <v>74</v>
      </c>
      <c r="S95" t="s">
        <v>74</v>
      </c>
      <c r="T95" t="s">
        <v>1960</v>
      </c>
      <c r="U95" t="s">
        <v>1961</v>
      </c>
      <c r="V95" t="s">
        <v>1962</v>
      </c>
      <c r="W95" t="s">
        <v>1963</v>
      </c>
      <c r="X95" t="s">
        <v>957</v>
      </c>
      <c r="Y95" t="s">
        <v>1964</v>
      </c>
      <c r="Z95" t="s">
        <v>1965</v>
      </c>
      <c r="AA95" t="s">
        <v>74</v>
      </c>
      <c r="AB95" t="s">
        <v>74</v>
      </c>
      <c r="AC95" t="s">
        <v>74</v>
      </c>
      <c r="AD95" t="s">
        <v>74</v>
      </c>
      <c r="AE95" t="s">
        <v>74</v>
      </c>
      <c r="AF95" t="s">
        <v>74</v>
      </c>
      <c r="AG95">
        <v>17</v>
      </c>
      <c r="AH95">
        <v>0</v>
      </c>
      <c r="AI95">
        <v>0</v>
      </c>
      <c r="AJ95">
        <v>3</v>
      </c>
      <c r="AK95">
        <v>20</v>
      </c>
      <c r="AL95" t="s">
        <v>1966</v>
      </c>
      <c r="AM95" t="s">
        <v>1967</v>
      </c>
      <c r="AN95" t="s">
        <v>1968</v>
      </c>
      <c r="AO95" t="s">
        <v>1969</v>
      </c>
      <c r="AP95" t="s">
        <v>74</v>
      </c>
      <c r="AQ95" t="s">
        <v>74</v>
      </c>
      <c r="AR95" t="s">
        <v>1970</v>
      </c>
      <c r="AS95" t="s">
        <v>1971</v>
      </c>
      <c r="AT95" t="s">
        <v>74</v>
      </c>
      <c r="AU95">
        <v>2021</v>
      </c>
      <c r="AV95">
        <v>26</v>
      </c>
      <c r="AW95">
        <v>3</v>
      </c>
      <c r="AX95" t="s">
        <v>74</v>
      </c>
      <c r="AY95" t="s">
        <v>74</v>
      </c>
      <c r="AZ95" t="s">
        <v>74</v>
      </c>
      <c r="BA95" t="s">
        <v>74</v>
      </c>
      <c r="BB95">
        <v>178</v>
      </c>
      <c r="BC95">
        <v>187</v>
      </c>
      <c r="BD95" t="s">
        <v>74</v>
      </c>
      <c r="BE95" t="s">
        <v>1972</v>
      </c>
      <c r="BF95" t="str">
        <f>HYPERLINK("http://dx.doi.org/10.51762/1FK-2021-26-03-15","http://dx.doi.org/10.51762/1FK-2021-26-03-15")</f>
        <v>http://dx.doi.org/10.51762/1FK-2021-26-03-15</v>
      </c>
      <c r="BG95" t="s">
        <v>74</v>
      </c>
      <c r="BH95" t="s">
        <v>74</v>
      </c>
      <c r="BI95">
        <v>10</v>
      </c>
      <c r="BJ95" t="s">
        <v>254</v>
      </c>
      <c r="BK95" t="s">
        <v>128</v>
      </c>
      <c r="BL95" t="s">
        <v>254</v>
      </c>
      <c r="BM95" t="s">
        <v>1973</v>
      </c>
      <c r="BN95" t="s">
        <v>74</v>
      </c>
      <c r="BO95" t="s">
        <v>181</v>
      </c>
      <c r="BP95" t="s">
        <v>74</v>
      </c>
      <c r="BQ95" t="s">
        <v>74</v>
      </c>
      <c r="BR95" t="s">
        <v>104</v>
      </c>
      <c r="BS95" t="s">
        <v>1974</v>
      </c>
      <c r="BT95" t="str">
        <f>HYPERLINK("https%3A%2F%2Fwww.webofscience.com%2Fwos%2Fwoscc%2Ffull-record%2FWOS:000713666200016","View Full Record in Web of Science")</f>
        <v>View Full Record in Web of Science</v>
      </c>
    </row>
    <row r="96" spans="1:72" x14ac:dyDescent="0.25">
      <c r="A96" t="s">
        <v>72</v>
      </c>
      <c r="B96" t="s">
        <v>1975</v>
      </c>
      <c r="C96" t="s">
        <v>74</v>
      </c>
      <c r="D96" t="s">
        <v>74</v>
      </c>
      <c r="E96" t="s">
        <v>74</v>
      </c>
      <c r="F96" t="s">
        <v>1976</v>
      </c>
      <c r="G96" t="s">
        <v>74</v>
      </c>
      <c r="H96" t="s">
        <v>74</v>
      </c>
      <c r="I96" t="s">
        <v>1977</v>
      </c>
      <c r="J96" t="s">
        <v>1978</v>
      </c>
      <c r="K96" t="s">
        <v>74</v>
      </c>
      <c r="L96" t="s">
        <v>74</v>
      </c>
      <c r="M96" t="s">
        <v>78</v>
      </c>
      <c r="N96" t="s">
        <v>79</v>
      </c>
      <c r="O96" t="s">
        <v>74</v>
      </c>
      <c r="P96" t="s">
        <v>74</v>
      </c>
      <c r="Q96" t="s">
        <v>74</v>
      </c>
      <c r="R96" t="s">
        <v>74</v>
      </c>
      <c r="S96" t="s">
        <v>74</v>
      </c>
      <c r="T96" t="s">
        <v>1979</v>
      </c>
      <c r="U96" t="s">
        <v>1980</v>
      </c>
      <c r="V96" t="s">
        <v>1981</v>
      </c>
      <c r="W96" t="s">
        <v>1982</v>
      </c>
      <c r="X96" t="s">
        <v>1983</v>
      </c>
      <c r="Y96" t="s">
        <v>1984</v>
      </c>
      <c r="Z96" t="s">
        <v>1985</v>
      </c>
      <c r="AA96" t="s">
        <v>1986</v>
      </c>
      <c r="AB96" t="s">
        <v>1987</v>
      </c>
      <c r="AC96" t="s">
        <v>1988</v>
      </c>
      <c r="AD96" t="s">
        <v>1988</v>
      </c>
      <c r="AE96" t="s">
        <v>1989</v>
      </c>
      <c r="AF96" t="s">
        <v>74</v>
      </c>
      <c r="AG96">
        <v>41</v>
      </c>
      <c r="AH96">
        <v>0</v>
      </c>
      <c r="AI96">
        <v>0</v>
      </c>
      <c r="AJ96">
        <v>0</v>
      </c>
      <c r="AK96">
        <v>10</v>
      </c>
      <c r="AL96" t="s">
        <v>1990</v>
      </c>
      <c r="AM96" t="s">
        <v>1169</v>
      </c>
      <c r="AN96" t="s">
        <v>1991</v>
      </c>
      <c r="AO96" t="s">
        <v>1992</v>
      </c>
      <c r="AP96" t="s">
        <v>1993</v>
      </c>
      <c r="AQ96" t="s">
        <v>74</v>
      </c>
      <c r="AR96" t="s">
        <v>1994</v>
      </c>
      <c r="AS96" t="s">
        <v>1995</v>
      </c>
      <c r="AT96" t="s">
        <v>74</v>
      </c>
      <c r="AU96">
        <v>2021</v>
      </c>
      <c r="AV96" t="s">
        <v>74</v>
      </c>
      <c r="AW96">
        <v>19</v>
      </c>
      <c r="AX96" t="s">
        <v>74</v>
      </c>
      <c r="AY96" t="s">
        <v>74</v>
      </c>
      <c r="AZ96" t="s">
        <v>74</v>
      </c>
      <c r="BA96" t="s">
        <v>74</v>
      </c>
      <c r="BB96">
        <v>42</v>
      </c>
      <c r="BC96">
        <v>50</v>
      </c>
      <c r="BD96" t="s">
        <v>74</v>
      </c>
      <c r="BE96" t="s">
        <v>1996</v>
      </c>
      <c r="BF96" t="str">
        <f>HYPERLINK("http://dx.doi.org/10.20535/2410-8286.222814","http://dx.doi.org/10.20535/2410-8286.222814")</f>
        <v>http://dx.doi.org/10.20535/2410-8286.222814</v>
      </c>
      <c r="BG96" t="s">
        <v>74</v>
      </c>
      <c r="BH96" t="s">
        <v>74</v>
      </c>
      <c r="BI96">
        <v>9</v>
      </c>
      <c r="BJ96" t="s">
        <v>254</v>
      </c>
      <c r="BK96" t="s">
        <v>128</v>
      </c>
      <c r="BL96" t="s">
        <v>254</v>
      </c>
      <c r="BM96" t="s">
        <v>1997</v>
      </c>
      <c r="BN96" t="s">
        <v>74</v>
      </c>
      <c r="BO96" t="s">
        <v>281</v>
      </c>
      <c r="BP96" t="s">
        <v>74</v>
      </c>
      <c r="BQ96" t="s">
        <v>74</v>
      </c>
      <c r="BR96" t="s">
        <v>104</v>
      </c>
      <c r="BS96" t="s">
        <v>1998</v>
      </c>
      <c r="BT96" t="str">
        <f>HYPERLINK("https%3A%2F%2Fwww.webofscience.com%2Fwos%2Fwoscc%2Ffull-record%2FWOS:000738375000005","View Full Record in Web of Science")</f>
        <v>View Full Record in Web of Science</v>
      </c>
    </row>
    <row r="97" spans="1:72" x14ac:dyDescent="0.25">
      <c r="A97" t="s">
        <v>72</v>
      </c>
      <c r="B97" t="s">
        <v>1999</v>
      </c>
      <c r="C97" t="s">
        <v>74</v>
      </c>
      <c r="D97" t="s">
        <v>74</v>
      </c>
      <c r="E97" t="s">
        <v>74</v>
      </c>
      <c r="F97" t="s">
        <v>2000</v>
      </c>
      <c r="G97" t="s">
        <v>74</v>
      </c>
      <c r="H97" t="s">
        <v>74</v>
      </c>
      <c r="I97" t="s">
        <v>2001</v>
      </c>
      <c r="J97" t="s">
        <v>1248</v>
      </c>
      <c r="K97" t="s">
        <v>74</v>
      </c>
      <c r="L97" t="s">
        <v>74</v>
      </c>
      <c r="M97" t="s">
        <v>78</v>
      </c>
      <c r="N97" t="s">
        <v>79</v>
      </c>
      <c r="O97" t="s">
        <v>74</v>
      </c>
      <c r="P97" t="s">
        <v>74</v>
      </c>
      <c r="Q97" t="s">
        <v>74</v>
      </c>
      <c r="R97" t="s">
        <v>74</v>
      </c>
      <c r="S97" t="s">
        <v>74</v>
      </c>
      <c r="T97" t="s">
        <v>2002</v>
      </c>
      <c r="U97" t="s">
        <v>74</v>
      </c>
      <c r="V97" t="s">
        <v>2003</v>
      </c>
      <c r="W97" t="s">
        <v>2004</v>
      </c>
      <c r="X97" t="s">
        <v>1059</v>
      </c>
      <c r="Y97" t="s">
        <v>2005</v>
      </c>
      <c r="Z97" t="s">
        <v>74</v>
      </c>
      <c r="AA97" t="s">
        <v>2006</v>
      </c>
      <c r="AB97" t="s">
        <v>2007</v>
      </c>
      <c r="AC97" t="s">
        <v>74</v>
      </c>
      <c r="AD97" t="s">
        <v>74</v>
      </c>
      <c r="AE97" t="s">
        <v>74</v>
      </c>
      <c r="AF97" t="s">
        <v>74</v>
      </c>
      <c r="AG97">
        <v>31</v>
      </c>
      <c r="AH97">
        <v>1</v>
      </c>
      <c r="AI97">
        <v>1</v>
      </c>
      <c r="AJ97">
        <v>0</v>
      </c>
      <c r="AK97">
        <v>1</v>
      </c>
      <c r="AL97" t="s">
        <v>1257</v>
      </c>
      <c r="AM97" t="s">
        <v>321</v>
      </c>
      <c r="AN97" t="s">
        <v>1258</v>
      </c>
      <c r="AO97" t="s">
        <v>1259</v>
      </c>
      <c r="AP97" t="s">
        <v>1260</v>
      </c>
      <c r="AQ97" t="s">
        <v>74</v>
      </c>
      <c r="AR97" t="s">
        <v>1248</v>
      </c>
      <c r="AS97" t="s">
        <v>1261</v>
      </c>
      <c r="AT97" t="s">
        <v>74</v>
      </c>
      <c r="AU97">
        <v>2021</v>
      </c>
      <c r="AV97" t="s">
        <v>74</v>
      </c>
      <c r="AW97">
        <v>3</v>
      </c>
      <c r="AX97" t="s">
        <v>74</v>
      </c>
      <c r="AY97" t="s">
        <v>74</v>
      </c>
      <c r="AZ97" t="s">
        <v>74</v>
      </c>
      <c r="BA97" t="s">
        <v>74</v>
      </c>
      <c r="BB97">
        <v>11</v>
      </c>
      <c r="BC97">
        <v>21</v>
      </c>
      <c r="BD97" t="s">
        <v>74</v>
      </c>
      <c r="BE97" t="s">
        <v>74</v>
      </c>
      <c r="BF97" t="s">
        <v>74</v>
      </c>
      <c r="BG97" t="s">
        <v>74</v>
      </c>
      <c r="BH97" t="s">
        <v>74</v>
      </c>
      <c r="BI97">
        <v>11</v>
      </c>
      <c r="BJ97" t="s">
        <v>254</v>
      </c>
      <c r="BK97" t="s">
        <v>128</v>
      </c>
      <c r="BL97" t="s">
        <v>254</v>
      </c>
      <c r="BM97" t="s">
        <v>2008</v>
      </c>
      <c r="BN97" t="s">
        <v>74</v>
      </c>
      <c r="BO97" t="s">
        <v>74</v>
      </c>
      <c r="BP97" t="s">
        <v>74</v>
      </c>
      <c r="BQ97" t="s">
        <v>74</v>
      </c>
      <c r="BR97" t="s">
        <v>104</v>
      </c>
      <c r="BS97" t="s">
        <v>2009</v>
      </c>
      <c r="BT97" t="str">
        <f>HYPERLINK("https%3A%2F%2Fwww.webofscience.com%2Fwos%2Fwoscc%2Ffull-record%2FWOS:000708454400003","View Full Record in Web of Science")</f>
        <v>View Full Record in Web of Science</v>
      </c>
    </row>
    <row r="98" spans="1:72" x14ac:dyDescent="0.25">
      <c r="A98" t="s">
        <v>72</v>
      </c>
      <c r="B98" t="s">
        <v>2010</v>
      </c>
      <c r="C98" t="s">
        <v>74</v>
      </c>
      <c r="D98" t="s">
        <v>74</v>
      </c>
      <c r="E98" t="s">
        <v>74</v>
      </c>
      <c r="F98" t="s">
        <v>2011</v>
      </c>
      <c r="G98" t="s">
        <v>74</v>
      </c>
      <c r="H98" t="s">
        <v>74</v>
      </c>
      <c r="I98" t="s">
        <v>2012</v>
      </c>
      <c r="J98" t="s">
        <v>409</v>
      </c>
      <c r="K98" t="s">
        <v>74</v>
      </c>
      <c r="L98" t="s">
        <v>74</v>
      </c>
      <c r="M98" t="s">
        <v>78</v>
      </c>
      <c r="N98" t="s">
        <v>79</v>
      </c>
      <c r="O98" t="s">
        <v>74</v>
      </c>
      <c r="P98" t="s">
        <v>74</v>
      </c>
      <c r="Q98" t="s">
        <v>74</v>
      </c>
      <c r="R98" t="s">
        <v>74</v>
      </c>
      <c r="S98" t="s">
        <v>74</v>
      </c>
      <c r="T98" t="s">
        <v>2013</v>
      </c>
      <c r="U98" t="s">
        <v>74</v>
      </c>
      <c r="V98" t="s">
        <v>2014</v>
      </c>
      <c r="W98" t="s">
        <v>2015</v>
      </c>
      <c r="X98" t="s">
        <v>318</v>
      </c>
      <c r="Y98" t="s">
        <v>2016</v>
      </c>
      <c r="Z98" t="s">
        <v>2017</v>
      </c>
      <c r="AA98" t="s">
        <v>74</v>
      </c>
      <c r="AB98" t="s">
        <v>2018</v>
      </c>
      <c r="AC98" t="s">
        <v>74</v>
      </c>
      <c r="AD98" t="s">
        <v>74</v>
      </c>
      <c r="AE98" t="s">
        <v>74</v>
      </c>
      <c r="AF98" t="s">
        <v>74</v>
      </c>
      <c r="AG98">
        <v>44</v>
      </c>
      <c r="AH98">
        <v>1</v>
      </c>
      <c r="AI98">
        <v>1</v>
      </c>
      <c r="AJ98">
        <v>1</v>
      </c>
      <c r="AK98">
        <v>2</v>
      </c>
      <c r="AL98" t="s">
        <v>415</v>
      </c>
      <c r="AM98" t="s">
        <v>416</v>
      </c>
      <c r="AN98" t="s">
        <v>417</v>
      </c>
      <c r="AO98" t="s">
        <v>418</v>
      </c>
      <c r="AP98" t="s">
        <v>419</v>
      </c>
      <c r="AQ98" t="s">
        <v>74</v>
      </c>
      <c r="AR98" t="s">
        <v>420</v>
      </c>
      <c r="AS98" t="s">
        <v>421</v>
      </c>
      <c r="AT98" t="s">
        <v>74</v>
      </c>
      <c r="AU98">
        <v>2021</v>
      </c>
      <c r="AV98">
        <v>16</v>
      </c>
      <c r="AW98">
        <v>1</v>
      </c>
      <c r="AX98" t="s">
        <v>74</v>
      </c>
      <c r="AY98" t="s">
        <v>74</v>
      </c>
      <c r="AZ98" t="s">
        <v>74</v>
      </c>
      <c r="BA98" t="s">
        <v>74</v>
      </c>
      <c r="BB98">
        <v>321</v>
      </c>
      <c r="BC98">
        <v>333</v>
      </c>
      <c r="BD98" t="s">
        <v>74</v>
      </c>
      <c r="BE98" t="s">
        <v>74</v>
      </c>
      <c r="BF98" t="s">
        <v>74</v>
      </c>
      <c r="BG98" t="s">
        <v>74</v>
      </c>
      <c r="BH98" t="s">
        <v>74</v>
      </c>
      <c r="BI98">
        <v>13</v>
      </c>
      <c r="BJ98" t="s">
        <v>327</v>
      </c>
      <c r="BK98" t="s">
        <v>328</v>
      </c>
      <c r="BL98" t="s">
        <v>327</v>
      </c>
      <c r="BM98" t="s">
        <v>2019</v>
      </c>
      <c r="BN98" t="s">
        <v>74</v>
      </c>
      <c r="BO98" t="s">
        <v>74</v>
      </c>
      <c r="BP98" t="s">
        <v>74</v>
      </c>
      <c r="BQ98" t="s">
        <v>74</v>
      </c>
      <c r="BR98" t="s">
        <v>104</v>
      </c>
      <c r="BS98" t="s">
        <v>2020</v>
      </c>
      <c r="BT98" t="str">
        <f>HYPERLINK("https%3A%2F%2Fwww.webofscience.com%2Fwos%2Fwoscc%2Ffull-record%2FWOS:000658586200014","View Full Record in Web of Science")</f>
        <v>View Full Record in Web of Science</v>
      </c>
    </row>
    <row r="99" spans="1:72" x14ac:dyDescent="0.25">
      <c r="A99" t="s">
        <v>72</v>
      </c>
      <c r="B99" t="s">
        <v>2021</v>
      </c>
      <c r="C99" t="s">
        <v>74</v>
      </c>
      <c r="D99" t="s">
        <v>74</v>
      </c>
      <c r="E99" t="s">
        <v>74</v>
      </c>
      <c r="F99" t="s">
        <v>2022</v>
      </c>
      <c r="G99" t="s">
        <v>74</v>
      </c>
      <c r="H99" t="s">
        <v>74</v>
      </c>
      <c r="I99" t="s">
        <v>2023</v>
      </c>
      <c r="J99" t="s">
        <v>163</v>
      </c>
      <c r="K99" t="s">
        <v>74</v>
      </c>
      <c r="L99" t="s">
        <v>74</v>
      </c>
      <c r="M99" t="s">
        <v>78</v>
      </c>
      <c r="N99" t="s">
        <v>79</v>
      </c>
      <c r="O99" t="s">
        <v>74</v>
      </c>
      <c r="P99" t="s">
        <v>74</v>
      </c>
      <c r="Q99" t="s">
        <v>74</v>
      </c>
      <c r="R99" t="s">
        <v>74</v>
      </c>
      <c r="S99" t="s">
        <v>74</v>
      </c>
      <c r="T99" t="s">
        <v>2024</v>
      </c>
      <c r="U99" t="s">
        <v>74</v>
      </c>
      <c r="V99" t="s">
        <v>2025</v>
      </c>
      <c r="W99" t="s">
        <v>2026</v>
      </c>
      <c r="X99" t="s">
        <v>2027</v>
      </c>
      <c r="Y99" t="s">
        <v>2028</v>
      </c>
      <c r="Z99" t="s">
        <v>2029</v>
      </c>
      <c r="AA99" t="s">
        <v>2030</v>
      </c>
      <c r="AB99" t="s">
        <v>2031</v>
      </c>
      <c r="AC99" t="s">
        <v>74</v>
      </c>
      <c r="AD99" t="s">
        <v>74</v>
      </c>
      <c r="AE99" t="s">
        <v>74</v>
      </c>
      <c r="AF99" t="s">
        <v>74</v>
      </c>
      <c r="AG99">
        <v>35</v>
      </c>
      <c r="AH99">
        <v>1</v>
      </c>
      <c r="AI99">
        <v>2</v>
      </c>
      <c r="AJ99">
        <v>1</v>
      </c>
      <c r="AK99">
        <v>6</v>
      </c>
      <c r="AL99" t="s">
        <v>169</v>
      </c>
      <c r="AM99" t="s">
        <v>170</v>
      </c>
      <c r="AN99" t="s">
        <v>171</v>
      </c>
      <c r="AO99" t="s">
        <v>74</v>
      </c>
      <c r="AP99" t="s">
        <v>172</v>
      </c>
      <c r="AQ99" t="s">
        <v>74</v>
      </c>
      <c r="AR99" t="s">
        <v>173</v>
      </c>
      <c r="AS99" t="s">
        <v>174</v>
      </c>
      <c r="AT99" t="s">
        <v>1280</v>
      </c>
      <c r="AU99">
        <v>2021</v>
      </c>
      <c r="AV99">
        <v>13</v>
      </c>
      <c r="AW99">
        <v>1</v>
      </c>
      <c r="AX99" t="s">
        <v>74</v>
      </c>
      <c r="AY99" t="s">
        <v>74</v>
      </c>
      <c r="AZ99" t="s">
        <v>74</v>
      </c>
      <c r="BA99" t="s">
        <v>74</v>
      </c>
      <c r="BB99" t="s">
        <v>74</v>
      </c>
      <c r="BC99" t="s">
        <v>74</v>
      </c>
      <c r="BD99">
        <v>333</v>
      </c>
      <c r="BE99" t="s">
        <v>2032</v>
      </c>
      <c r="BF99" t="str">
        <f>HYPERLINK("http://dx.doi.org/10.3390/su13010333","http://dx.doi.org/10.3390/su13010333")</f>
        <v>http://dx.doi.org/10.3390/su13010333</v>
      </c>
      <c r="BG99" t="s">
        <v>74</v>
      </c>
      <c r="BH99" t="s">
        <v>74</v>
      </c>
      <c r="BI99">
        <v>14</v>
      </c>
      <c r="BJ99" t="s">
        <v>177</v>
      </c>
      <c r="BK99" t="s">
        <v>178</v>
      </c>
      <c r="BL99" t="s">
        <v>179</v>
      </c>
      <c r="BM99" t="s">
        <v>2033</v>
      </c>
      <c r="BN99" t="s">
        <v>74</v>
      </c>
      <c r="BO99" t="s">
        <v>281</v>
      </c>
      <c r="BP99" t="s">
        <v>74</v>
      </c>
      <c r="BQ99" t="s">
        <v>74</v>
      </c>
      <c r="BR99" t="s">
        <v>104</v>
      </c>
      <c r="BS99" t="s">
        <v>2034</v>
      </c>
      <c r="BT99" t="str">
        <f>HYPERLINK("https%3A%2F%2Fwww.webofscience.com%2Fwos%2Fwoscc%2Ffull-record%2FWOS:000606434700001","View Full Record in Web of Science")</f>
        <v>View Full Record in Web of Science</v>
      </c>
    </row>
    <row r="100" spans="1:72" x14ac:dyDescent="0.25">
      <c r="A100" t="s">
        <v>72</v>
      </c>
      <c r="B100" t="s">
        <v>2035</v>
      </c>
      <c r="C100" t="s">
        <v>74</v>
      </c>
      <c r="D100" t="s">
        <v>74</v>
      </c>
      <c r="E100" t="s">
        <v>74</v>
      </c>
      <c r="F100" t="s">
        <v>2036</v>
      </c>
      <c r="G100" t="s">
        <v>74</v>
      </c>
      <c r="H100" t="s">
        <v>74</v>
      </c>
      <c r="I100" t="s">
        <v>2037</v>
      </c>
      <c r="J100" t="s">
        <v>2038</v>
      </c>
      <c r="K100" t="s">
        <v>74</v>
      </c>
      <c r="L100" t="s">
        <v>74</v>
      </c>
      <c r="M100" t="s">
        <v>2039</v>
      </c>
      <c r="N100" t="s">
        <v>79</v>
      </c>
      <c r="O100" t="s">
        <v>74</v>
      </c>
      <c r="P100" t="s">
        <v>74</v>
      </c>
      <c r="Q100" t="s">
        <v>74</v>
      </c>
      <c r="R100" t="s">
        <v>74</v>
      </c>
      <c r="S100" t="s">
        <v>74</v>
      </c>
      <c r="T100" t="s">
        <v>2040</v>
      </c>
      <c r="U100" t="s">
        <v>74</v>
      </c>
      <c r="V100" t="s">
        <v>2041</v>
      </c>
      <c r="W100" t="s">
        <v>2042</v>
      </c>
      <c r="X100" t="s">
        <v>74</v>
      </c>
      <c r="Y100" t="s">
        <v>2043</v>
      </c>
      <c r="Z100" t="s">
        <v>2044</v>
      </c>
      <c r="AA100" t="s">
        <v>74</v>
      </c>
      <c r="AB100" t="s">
        <v>74</v>
      </c>
      <c r="AC100" t="s">
        <v>74</v>
      </c>
      <c r="AD100" t="s">
        <v>74</v>
      </c>
      <c r="AE100" t="s">
        <v>74</v>
      </c>
      <c r="AF100" t="s">
        <v>74</v>
      </c>
      <c r="AG100">
        <v>2</v>
      </c>
      <c r="AH100">
        <v>0</v>
      </c>
      <c r="AI100">
        <v>0</v>
      </c>
      <c r="AJ100">
        <v>0</v>
      </c>
      <c r="AK100">
        <v>0</v>
      </c>
      <c r="AL100" t="s">
        <v>2045</v>
      </c>
      <c r="AM100" t="s">
        <v>2046</v>
      </c>
      <c r="AN100" t="s">
        <v>2047</v>
      </c>
      <c r="AO100" t="s">
        <v>2048</v>
      </c>
      <c r="AP100" t="s">
        <v>74</v>
      </c>
      <c r="AQ100" t="s">
        <v>74</v>
      </c>
      <c r="AR100" t="s">
        <v>2049</v>
      </c>
      <c r="AS100" t="s">
        <v>2050</v>
      </c>
      <c r="AT100" t="s">
        <v>74</v>
      </c>
      <c r="AU100">
        <v>2021</v>
      </c>
      <c r="AV100" t="s">
        <v>74</v>
      </c>
      <c r="AW100">
        <v>35</v>
      </c>
      <c r="AX100" t="s">
        <v>74</v>
      </c>
      <c r="AY100" t="s">
        <v>74</v>
      </c>
      <c r="AZ100" t="s">
        <v>74</v>
      </c>
      <c r="BA100" t="s">
        <v>74</v>
      </c>
      <c r="BB100">
        <v>117</v>
      </c>
      <c r="BC100">
        <v>136</v>
      </c>
      <c r="BD100" t="s">
        <v>74</v>
      </c>
      <c r="BE100" t="s">
        <v>2051</v>
      </c>
      <c r="BF100" t="str">
        <f>HYPERLINK("http://dx.doi.org/10.31902/fll.35.2021.6","http://dx.doi.org/10.31902/fll.35.2021.6")</f>
        <v>http://dx.doi.org/10.31902/fll.35.2021.6</v>
      </c>
      <c r="BG100" t="s">
        <v>74</v>
      </c>
      <c r="BH100" t="s">
        <v>74</v>
      </c>
      <c r="BI100">
        <v>20</v>
      </c>
      <c r="BJ100" t="s">
        <v>1122</v>
      </c>
      <c r="BK100" t="s">
        <v>128</v>
      </c>
      <c r="BL100" t="s">
        <v>1123</v>
      </c>
      <c r="BM100" t="s">
        <v>2052</v>
      </c>
      <c r="BN100" t="s">
        <v>74</v>
      </c>
      <c r="BO100" t="s">
        <v>181</v>
      </c>
      <c r="BP100" t="s">
        <v>74</v>
      </c>
      <c r="BQ100" t="s">
        <v>74</v>
      </c>
      <c r="BR100" t="s">
        <v>104</v>
      </c>
      <c r="BS100" t="s">
        <v>2053</v>
      </c>
      <c r="BT100" t="str">
        <f>HYPERLINK("https%3A%2F%2Fwww.webofscience.com%2Fwos%2Fwoscc%2Ffull-record%2FWOS:000727959500006","View Full Record in Web of Science")</f>
        <v>View Full Record in Web of Science</v>
      </c>
    </row>
    <row r="101" spans="1:72" x14ac:dyDescent="0.25">
      <c r="A101" t="s">
        <v>72</v>
      </c>
      <c r="B101" t="s">
        <v>2054</v>
      </c>
      <c r="C101" t="s">
        <v>74</v>
      </c>
      <c r="D101" t="s">
        <v>74</v>
      </c>
      <c r="E101" t="s">
        <v>74</v>
      </c>
      <c r="F101" t="s">
        <v>2055</v>
      </c>
      <c r="G101" t="s">
        <v>74</v>
      </c>
      <c r="H101" t="s">
        <v>74</v>
      </c>
      <c r="I101" t="s">
        <v>2056</v>
      </c>
      <c r="J101" t="s">
        <v>1106</v>
      </c>
      <c r="K101" t="s">
        <v>74</v>
      </c>
      <c r="L101" t="s">
        <v>74</v>
      </c>
      <c r="M101" t="s">
        <v>314</v>
      </c>
      <c r="N101" t="s">
        <v>79</v>
      </c>
      <c r="O101" t="s">
        <v>74</v>
      </c>
      <c r="P101" t="s">
        <v>74</v>
      </c>
      <c r="Q101" t="s">
        <v>74</v>
      </c>
      <c r="R101" t="s">
        <v>74</v>
      </c>
      <c r="S101" t="s">
        <v>74</v>
      </c>
      <c r="T101" t="s">
        <v>2057</v>
      </c>
      <c r="U101" t="s">
        <v>74</v>
      </c>
      <c r="V101" t="s">
        <v>2058</v>
      </c>
      <c r="W101" t="s">
        <v>2059</v>
      </c>
      <c r="X101" t="s">
        <v>1110</v>
      </c>
      <c r="Y101" t="s">
        <v>2060</v>
      </c>
      <c r="Z101" t="s">
        <v>2061</v>
      </c>
      <c r="AA101" t="s">
        <v>74</v>
      </c>
      <c r="AB101" t="s">
        <v>74</v>
      </c>
      <c r="AC101" t="s">
        <v>74</v>
      </c>
      <c r="AD101" t="s">
        <v>74</v>
      </c>
      <c r="AE101" t="s">
        <v>74</v>
      </c>
      <c r="AF101" t="s">
        <v>74</v>
      </c>
      <c r="AG101">
        <v>21</v>
      </c>
      <c r="AH101">
        <v>0</v>
      </c>
      <c r="AI101">
        <v>0</v>
      </c>
      <c r="AJ101">
        <v>2</v>
      </c>
      <c r="AK101">
        <v>3</v>
      </c>
      <c r="AL101" t="s">
        <v>1114</v>
      </c>
      <c r="AM101" t="s">
        <v>1115</v>
      </c>
      <c r="AN101" t="s">
        <v>1116</v>
      </c>
      <c r="AO101" t="s">
        <v>1117</v>
      </c>
      <c r="AP101" t="s">
        <v>1118</v>
      </c>
      <c r="AQ101" t="s">
        <v>74</v>
      </c>
      <c r="AR101" t="s">
        <v>1119</v>
      </c>
      <c r="AS101" t="s">
        <v>1120</v>
      </c>
      <c r="AT101" t="s">
        <v>74</v>
      </c>
      <c r="AU101">
        <v>2021</v>
      </c>
      <c r="AV101">
        <v>69</v>
      </c>
      <c r="AW101">
        <v>10</v>
      </c>
      <c r="AX101" t="s">
        <v>74</v>
      </c>
      <c r="AY101" t="s">
        <v>74</v>
      </c>
      <c r="AZ101" t="s">
        <v>74</v>
      </c>
      <c r="BA101" t="s">
        <v>74</v>
      </c>
      <c r="BB101">
        <v>152</v>
      </c>
      <c r="BC101">
        <v>165</v>
      </c>
      <c r="BD101" t="s">
        <v>74</v>
      </c>
      <c r="BE101" t="s">
        <v>2062</v>
      </c>
      <c r="BF101" t="str">
        <f>HYPERLINK("http://dx.doi.org/10.18290/rh216910-10","http://dx.doi.org/10.18290/rh216910-10")</f>
        <v>http://dx.doi.org/10.18290/rh216910-10</v>
      </c>
      <c r="BG101" t="s">
        <v>74</v>
      </c>
      <c r="BH101" t="s">
        <v>74</v>
      </c>
      <c r="BI101">
        <v>14</v>
      </c>
      <c r="BJ101" t="s">
        <v>1122</v>
      </c>
      <c r="BK101" t="s">
        <v>128</v>
      </c>
      <c r="BL101" t="s">
        <v>1123</v>
      </c>
      <c r="BM101" t="s">
        <v>2063</v>
      </c>
      <c r="BN101" t="s">
        <v>74</v>
      </c>
      <c r="BO101" t="s">
        <v>181</v>
      </c>
      <c r="BP101" t="s">
        <v>74</v>
      </c>
      <c r="BQ101" t="s">
        <v>74</v>
      </c>
      <c r="BR101" t="s">
        <v>104</v>
      </c>
      <c r="BS101" t="s">
        <v>2064</v>
      </c>
      <c r="BT101" t="str">
        <f>HYPERLINK("https%3A%2F%2Fwww.webofscience.com%2Fwos%2Fwoscc%2Ffull-record%2FWOS:000734849900010","View Full Record in Web of Science")</f>
        <v>View Full Record in Web of Science</v>
      </c>
    </row>
    <row r="102" spans="1:72" x14ac:dyDescent="0.25">
      <c r="A102" t="s">
        <v>72</v>
      </c>
      <c r="B102" t="s">
        <v>2065</v>
      </c>
      <c r="C102" t="s">
        <v>74</v>
      </c>
      <c r="D102" t="s">
        <v>74</v>
      </c>
      <c r="E102" t="s">
        <v>74</v>
      </c>
      <c r="F102" t="s">
        <v>2066</v>
      </c>
      <c r="G102" t="s">
        <v>74</v>
      </c>
      <c r="H102" t="s">
        <v>74</v>
      </c>
      <c r="I102" t="s">
        <v>2067</v>
      </c>
      <c r="J102" t="s">
        <v>2068</v>
      </c>
      <c r="K102" t="s">
        <v>74</v>
      </c>
      <c r="L102" t="s">
        <v>74</v>
      </c>
      <c r="M102" t="s">
        <v>314</v>
      </c>
      <c r="N102" t="s">
        <v>79</v>
      </c>
      <c r="O102" t="s">
        <v>74</v>
      </c>
      <c r="P102" t="s">
        <v>74</v>
      </c>
      <c r="Q102" t="s">
        <v>74</v>
      </c>
      <c r="R102" t="s">
        <v>74</v>
      </c>
      <c r="S102" t="s">
        <v>74</v>
      </c>
      <c r="T102" t="s">
        <v>2069</v>
      </c>
      <c r="U102" t="s">
        <v>74</v>
      </c>
      <c r="V102" t="s">
        <v>2070</v>
      </c>
      <c r="W102" t="s">
        <v>2071</v>
      </c>
      <c r="X102" t="s">
        <v>2072</v>
      </c>
      <c r="Y102" t="s">
        <v>2073</v>
      </c>
      <c r="Z102" t="s">
        <v>2074</v>
      </c>
      <c r="AA102" t="s">
        <v>74</v>
      </c>
      <c r="AB102" t="s">
        <v>74</v>
      </c>
      <c r="AC102" t="s">
        <v>74</v>
      </c>
      <c r="AD102" t="s">
        <v>74</v>
      </c>
      <c r="AE102" t="s">
        <v>74</v>
      </c>
      <c r="AF102" t="s">
        <v>74</v>
      </c>
      <c r="AG102">
        <v>20</v>
      </c>
      <c r="AH102">
        <v>0</v>
      </c>
      <c r="AI102">
        <v>0</v>
      </c>
      <c r="AJ102">
        <v>0</v>
      </c>
      <c r="AK102">
        <v>0</v>
      </c>
      <c r="AL102" t="s">
        <v>2075</v>
      </c>
      <c r="AM102" t="s">
        <v>2076</v>
      </c>
      <c r="AN102" t="s">
        <v>2077</v>
      </c>
      <c r="AO102" t="s">
        <v>2078</v>
      </c>
      <c r="AP102" t="s">
        <v>74</v>
      </c>
      <c r="AQ102" t="s">
        <v>74</v>
      </c>
      <c r="AR102" t="s">
        <v>2079</v>
      </c>
      <c r="AS102" t="s">
        <v>2080</v>
      </c>
      <c r="AT102" t="s">
        <v>74</v>
      </c>
      <c r="AU102">
        <v>2021</v>
      </c>
      <c r="AV102">
        <v>37</v>
      </c>
      <c r="AW102">
        <v>2</v>
      </c>
      <c r="AX102" t="s">
        <v>74</v>
      </c>
      <c r="AY102" t="s">
        <v>74</v>
      </c>
      <c r="AZ102" t="s">
        <v>74</v>
      </c>
      <c r="BA102" t="s">
        <v>74</v>
      </c>
      <c r="BB102">
        <v>213</v>
      </c>
      <c r="BC102">
        <v>224</v>
      </c>
      <c r="BD102" t="s">
        <v>74</v>
      </c>
      <c r="BE102" t="s">
        <v>2081</v>
      </c>
      <c r="BF102" t="str">
        <f>HYPERLINK("http://dx.doi.org/10.5604/01.3001.0015.6091","http://dx.doi.org/10.5604/01.3001.0015.6091")</f>
        <v>http://dx.doi.org/10.5604/01.3001.0015.6091</v>
      </c>
      <c r="BG102" t="s">
        <v>74</v>
      </c>
      <c r="BH102" t="s">
        <v>74</v>
      </c>
      <c r="BI102">
        <v>12</v>
      </c>
      <c r="BJ102" t="s">
        <v>1122</v>
      </c>
      <c r="BK102" t="s">
        <v>128</v>
      </c>
      <c r="BL102" t="s">
        <v>1123</v>
      </c>
      <c r="BM102" t="s">
        <v>2082</v>
      </c>
      <c r="BN102" t="s">
        <v>74</v>
      </c>
      <c r="BO102" t="s">
        <v>74</v>
      </c>
      <c r="BP102" t="s">
        <v>74</v>
      </c>
      <c r="BQ102" t="s">
        <v>74</v>
      </c>
      <c r="BR102" t="s">
        <v>104</v>
      </c>
      <c r="BS102" t="s">
        <v>2083</v>
      </c>
      <c r="BT102" t="str">
        <f>HYPERLINK("https%3A%2F%2Fwww.webofscience.com%2Fwos%2Fwoscc%2Ffull-record%2FWOS:000757366300004","View Full Record in Web of Science")</f>
        <v>View Full Record in Web of Science</v>
      </c>
    </row>
    <row r="103" spans="1:72" x14ac:dyDescent="0.25">
      <c r="A103" t="s">
        <v>72</v>
      </c>
      <c r="B103" t="s">
        <v>2084</v>
      </c>
      <c r="C103" t="s">
        <v>74</v>
      </c>
      <c r="D103" t="s">
        <v>74</v>
      </c>
      <c r="E103" t="s">
        <v>74</v>
      </c>
      <c r="F103" t="s">
        <v>2085</v>
      </c>
      <c r="G103" t="s">
        <v>74</v>
      </c>
      <c r="H103" t="s">
        <v>74</v>
      </c>
      <c r="I103" t="s">
        <v>2086</v>
      </c>
      <c r="J103" t="s">
        <v>2087</v>
      </c>
      <c r="K103" t="s">
        <v>74</v>
      </c>
      <c r="L103" t="s">
        <v>74</v>
      </c>
      <c r="M103" t="s">
        <v>78</v>
      </c>
      <c r="N103" t="s">
        <v>79</v>
      </c>
      <c r="O103" t="s">
        <v>74</v>
      </c>
      <c r="P103" t="s">
        <v>74</v>
      </c>
      <c r="Q103" t="s">
        <v>74</v>
      </c>
      <c r="R103" t="s">
        <v>74</v>
      </c>
      <c r="S103" t="s">
        <v>74</v>
      </c>
      <c r="T103" t="s">
        <v>2088</v>
      </c>
      <c r="U103" t="s">
        <v>2089</v>
      </c>
      <c r="V103" t="s">
        <v>2090</v>
      </c>
      <c r="W103" t="s">
        <v>2091</v>
      </c>
      <c r="X103" t="s">
        <v>2092</v>
      </c>
      <c r="Y103" t="s">
        <v>2093</v>
      </c>
      <c r="Z103" t="s">
        <v>2094</v>
      </c>
      <c r="AA103" t="s">
        <v>2095</v>
      </c>
      <c r="AB103" t="s">
        <v>2096</v>
      </c>
      <c r="AC103" t="s">
        <v>2097</v>
      </c>
      <c r="AD103" t="s">
        <v>2097</v>
      </c>
      <c r="AE103" t="s">
        <v>2098</v>
      </c>
      <c r="AF103" t="s">
        <v>74</v>
      </c>
      <c r="AG103">
        <v>44</v>
      </c>
      <c r="AH103">
        <v>0</v>
      </c>
      <c r="AI103">
        <v>0</v>
      </c>
      <c r="AJ103">
        <v>0</v>
      </c>
      <c r="AK103">
        <v>2</v>
      </c>
      <c r="AL103" t="s">
        <v>2099</v>
      </c>
      <c r="AM103" t="s">
        <v>2100</v>
      </c>
      <c r="AN103" t="s">
        <v>2101</v>
      </c>
      <c r="AO103" t="s">
        <v>2102</v>
      </c>
      <c r="AP103" t="s">
        <v>74</v>
      </c>
      <c r="AQ103" t="s">
        <v>74</v>
      </c>
      <c r="AR103" t="s">
        <v>2103</v>
      </c>
      <c r="AS103" t="s">
        <v>2104</v>
      </c>
      <c r="AT103" t="s">
        <v>74</v>
      </c>
      <c r="AU103">
        <v>2021</v>
      </c>
      <c r="AV103">
        <v>9</v>
      </c>
      <c r="AW103">
        <v>1</v>
      </c>
      <c r="AX103" t="s">
        <v>74</v>
      </c>
      <c r="AY103" t="s">
        <v>74</v>
      </c>
      <c r="AZ103" t="s">
        <v>74</v>
      </c>
      <c r="BA103" t="s">
        <v>74</v>
      </c>
      <c r="BB103">
        <v>117</v>
      </c>
      <c r="BC103">
        <v>127</v>
      </c>
      <c r="BD103" t="s">
        <v>74</v>
      </c>
      <c r="BE103" t="s">
        <v>2105</v>
      </c>
      <c r="BF103" t="str">
        <f>HYPERLINK("http://dx.doi.org/10.16926/par.2021.09.14","http://dx.doi.org/10.16926/par.2021.09.14")</f>
        <v>http://dx.doi.org/10.16926/par.2021.09.14</v>
      </c>
      <c r="BG103" t="s">
        <v>74</v>
      </c>
      <c r="BH103" t="s">
        <v>74</v>
      </c>
      <c r="BI103">
        <v>11</v>
      </c>
      <c r="BJ103" t="s">
        <v>2106</v>
      </c>
      <c r="BK103" t="s">
        <v>128</v>
      </c>
      <c r="BL103" t="s">
        <v>2106</v>
      </c>
      <c r="BM103" t="s">
        <v>2107</v>
      </c>
      <c r="BN103" t="s">
        <v>74</v>
      </c>
      <c r="BO103" t="s">
        <v>181</v>
      </c>
      <c r="BP103" t="s">
        <v>74</v>
      </c>
      <c r="BQ103" t="s">
        <v>74</v>
      </c>
      <c r="BR103" t="s">
        <v>104</v>
      </c>
      <c r="BS103" t="s">
        <v>2108</v>
      </c>
      <c r="BT103" t="str">
        <f>HYPERLINK("https%3A%2F%2Fwww.webofscience.com%2Fwos%2Fwoscc%2Ffull-record%2FWOS:000635012500014","View Full Record in Web of Science")</f>
        <v>View Full Record in Web of Science</v>
      </c>
    </row>
    <row r="104" spans="1:72" x14ac:dyDescent="0.25">
      <c r="A104" t="s">
        <v>72</v>
      </c>
      <c r="B104" t="s">
        <v>2109</v>
      </c>
      <c r="C104" t="s">
        <v>74</v>
      </c>
      <c r="D104" t="s">
        <v>74</v>
      </c>
      <c r="E104" t="s">
        <v>74</v>
      </c>
      <c r="F104" t="s">
        <v>2110</v>
      </c>
      <c r="G104" t="s">
        <v>74</v>
      </c>
      <c r="H104" t="s">
        <v>74</v>
      </c>
      <c r="I104" t="s">
        <v>2111</v>
      </c>
      <c r="J104" t="s">
        <v>2087</v>
      </c>
      <c r="K104" t="s">
        <v>74</v>
      </c>
      <c r="L104" t="s">
        <v>74</v>
      </c>
      <c r="M104" t="s">
        <v>78</v>
      </c>
      <c r="N104" t="s">
        <v>79</v>
      </c>
      <c r="O104" t="s">
        <v>74</v>
      </c>
      <c r="P104" t="s">
        <v>74</v>
      </c>
      <c r="Q104" t="s">
        <v>74</v>
      </c>
      <c r="R104" t="s">
        <v>74</v>
      </c>
      <c r="S104" t="s">
        <v>74</v>
      </c>
      <c r="T104" t="s">
        <v>2112</v>
      </c>
      <c r="U104" t="s">
        <v>2113</v>
      </c>
      <c r="V104" t="s">
        <v>2114</v>
      </c>
      <c r="W104" t="s">
        <v>2115</v>
      </c>
      <c r="X104" t="s">
        <v>2116</v>
      </c>
      <c r="Y104" t="s">
        <v>2117</v>
      </c>
      <c r="Z104" t="s">
        <v>2118</v>
      </c>
      <c r="AA104" t="s">
        <v>2119</v>
      </c>
      <c r="AB104" t="s">
        <v>2120</v>
      </c>
      <c r="AC104" t="s">
        <v>74</v>
      </c>
      <c r="AD104" t="s">
        <v>74</v>
      </c>
      <c r="AE104" t="s">
        <v>74</v>
      </c>
      <c r="AF104" t="s">
        <v>74</v>
      </c>
      <c r="AG104">
        <v>43</v>
      </c>
      <c r="AH104">
        <v>2</v>
      </c>
      <c r="AI104">
        <v>2</v>
      </c>
      <c r="AJ104">
        <v>2</v>
      </c>
      <c r="AK104">
        <v>11</v>
      </c>
      <c r="AL104" t="s">
        <v>2099</v>
      </c>
      <c r="AM104" t="s">
        <v>2100</v>
      </c>
      <c r="AN104" t="s">
        <v>2101</v>
      </c>
      <c r="AO104" t="s">
        <v>2102</v>
      </c>
      <c r="AP104" t="s">
        <v>74</v>
      </c>
      <c r="AQ104" t="s">
        <v>74</v>
      </c>
      <c r="AR104" t="s">
        <v>2103</v>
      </c>
      <c r="AS104" t="s">
        <v>2104</v>
      </c>
      <c r="AT104" t="s">
        <v>74</v>
      </c>
      <c r="AU104">
        <v>2021</v>
      </c>
      <c r="AV104">
        <v>9</v>
      </c>
      <c r="AW104">
        <v>2</v>
      </c>
      <c r="AX104" t="s">
        <v>74</v>
      </c>
      <c r="AY104" t="s">
        <v>74</v>
      </c>
      <c r="AZ104" t="s">
        <v>74</v>
      </c>
      <c r="BA104" t="s">
        <v>74</v>
      </c>
      <c r="BB104">
        <v>56</v>
      </c>
      <c r="BC104">
        <v>65</v>
      </c>
      <c r="BD104" t="s">
        <v>74</v>
      </c>
      <c r="BE104" t="s">
        <v>2121</v>
      </c>
      <c r="BF104" t="str">
        <f>HYPERLINK("http://dx.doi.org/10.16926/par.2021.09.21","http://dx.doi.org/10.16926/par.2021.09.21")</f>
        <v>http://dx.doi.org/10.16926/par.2021.09.21</v>
      </c>
      <c r="BG104" t="s">
        <v>74</v>
      </c>
      <c r="BH104" t="s">
        <v>74</v>
      </c>
      <c r="BI104">
        <v>10</v>
      </c>
      <c r="BJ104" t="s">
        <v>2106</v>
      </c>
      <c r="BK104" t="s">
        <v>128</v>
      </c>
      <c r="BL104" t="s">
        <v>2106</v>
      </c>
      <c r="BM104" t="s">
        <v>2122</v>
      </c>
      <c r="BN104" t="s">
        <v>74</v>
      </c>
      <c r="BO104" t="s">
        <v>181</v>
      </c>
      <c r="BP104" t="s">
        <v>74</v>
      </c>
      <c r="BQ104" t="s">
        <v>74</v>
      </c>
      <c r="BR104" t="s">
        <v>104</v>
      </c>
      <c r="BS104" t="s">
        <v>2123</v>
      </c>
      <c r="BT104" t="str">
        <f>HYPERLINK("https%3A%2F%2Fwww.webofscience.com%2Fwos%2Fwoscc%2Ffull-record%2FWOS:000652332000006","View Full Record in Web of Science")</f>
        <v>View Full Record in Web of Science</v>
      </c>
    </row>
    <row r="105" spans="1:72" x14ac:dyDescent="0.25">
      <c r="A105" t="s">
        <v>72</v>
      </c>
      <c r="B105" t="s">
        <v>2124</v>
      </c>
      <c r="C105" t="s">
        <v>74</v>
      </c>
      <c r="D105" t="s">
        <v>74</v>
      </c>
      <c r="E105" t="s">
        <v>74</v>
      </c>
      <c r="F105" t="s">
        <v>2125</v>
      </c>
      <c r="G105" t="s">
        <v>74</v>
      </c>
      <c r="H105" t="s">
        <v>74</v>
      </c>
      <c r="I105" t="s">
        <v>2126</v>
      </c>
      <c r="J105" t="s">
        <v>2127</v>
      </c>
      <c r="K105" t="s">
        <v>74</v>
      </c>
      <c r="L105" t="s">
        <v>74</v>
      </c>
      <c r="M105" t="s">
        <v>78</v>
      </c>
      <c r="N105" t="s">
        <v>79</v>
      </c>
      <c r="O105" t="s">
        <v>74</v>
      </c>
      <c r="P105" t="s">
        <v>74</v>
      </c>
      <c r="Q105" t="s">
        <v>74</v>
      </c>
      <c r="R105" t="s">
        <v>74</v>
      </c>
      <c r="S105" t="s">
        <v>74</v>
      </c>
      <c r="T105" t="s">
        <v>2128</v>
      </c>
      <c r="U105" t="s">
        <v>74</v>
      </c>
      <c r="V105" t="s">
        <v>2129</v>
      </c>
      <c r="W105" t="s">
        <v>2130</v>
      </c>
      <c r="X105" t="s">
        <v>2131</v>
      </c>
      <c r="Y105" t="s">
        <v>2132</v>
      </c>
      <c r="Z105" t="s">
        <v>2133</v>
      </c>
      <c r="AA105" t="s">
        <v>74</v>
      </c>
      <c r="AB105" t="s">
        <v>74</v>
      </c>
      <c r="AC105" t="s">
        <v>74</v>
      </c>
      <c r="AD105" t="s">
        <v>74</v>
      </c>
      <c r="AE105" t="s">
        <v>74</v>
      </c>
      <c r="AF105" t="s">
        <v>74</v>
      </c>
      <c r="AG105">
        <v>46</v>
      </c>
      <c r="AH105">
        <v>1</v>
      </c>
      <c r="AI105">
        <v>1</v>
      </c>
      <c r="AJ105">
        <v>0</v>
      </c>
      <c r="AK105">
        <v>1</v>
      </c>
      <c r="AL105" t="s">
        <v>2134</v>
      </c>
      <c r="AM105" t="s">
        <v>321</v>
      </c>
      <c r="AN105" t="s">
        <v>2135</v>
      </c>
      <c r="AO105" t="s">
        <v>2136</v>
      </c>
      <c r="AP105" t="s">
        <v>2137</v>
      </c>
      <c r="AQ105" t="s">
        <v>74</v>
      </c>
      <c r="AR105" t="s">
        <v>2138</v>
      </c>
      <c r="AS105" t="s">
        <v>2139</v>
      </c>
      <c r="AT105" t="s">
        <v>74</v>
      </c>
      <c r="AU105">
        <v>2021</v>
      </c>
      <c r="AV105" t="s">
        <v>74</v>
      </c>
      <c r="AW105">
        <v>21</v>
      </c>
      <c r="AX105" t="s">
        <v>74</v>
      </c>
      <c r="AY105" t="s">
        <v>74</v>
      </c>
      <c r="AZ105" t="s">
        <v>74</v>
      </c>
      <c r="BA105" t="s">
        <v>74</v>
      </c>
      <c r="BB105" t="s">
        <v>74</v>
      </c>
      <c r="BC105" t="s">
        <v>74</v>
      </c>
      <c r="BD105">
        <v>2468</v>
      </c>
      <c r="BE105" t="s">
        <v>2140</v>
      </c>
      <c r="BF105" t="str">
        <f>HYPERLINK("http://dx.doi.org/10.11649/cs.2468","http://dx.doi.org/10.11649/cs.2468")</f>
        <v>http://dx.doi.org/10.11649/cs.2468</v>
      </c>
      <c r="BG105" t="s">
        <v>74</v>
      </c>
      <c r="BH105" t="s">
        <v>74</v>
      </c>
      <c r="BI105">
        <v>13</v>
      </c>
      <c r="BJ105" t="s">
        <v>2141</v>
      </c>
      <c r="BK105" t="s">
        <v>128</v>
      </c>
      <c r="BL105" t="s">
        <v>157</v>
      </c>
      <c r="BM105" t="s">
        <v>2142</v>
      </c>
      <c r="BN105" t="s">
        <v>74</v>
      </c>
      <c r="BO105" t="s">
        <v>2143</v>
      </c>
      <c r="BP105" t="s">
        <v>74</v>
      </c>
      <c r="BQ105" t="s">
        <v>74</v>
      </c>
      <c r="BR105" t="s">
        <v>104</v>
      </c>
      <c r="BS105" t="s">
        <v>2144</v>
      </c>
      <c r="BT105" t="str">
        <f>HYPERLINK("https%3A%2F%2Fwww.webofscience.com%2Fwos%2Fwoscc%2Ffull-record%2FWOS:000706722800002","View Full Record in Web of Science")</f>
        <v>View Full Record in Web of Science</v>
      </c>
    </row>
    <row r="106" spans="1:72" x14ac:dyDescent="0.25">
      <c r="A106" t="s">
        <v>72</v>
      </c>
      <c r="B106" t="s">
        <v>929</v>
      </c>
      <c r="C106" t="s">
        <v>74</v>
      </c>
      <c r="D106" t="s">
        <v>74</v>
      </c>
      <c r="E106" t="s">
        <v>74</v>
      </c>
      <c r="F106" t="s">
        <v>930</v>
      </c>
      <c r="G106" t="s">
        <v>74</v>
      </c>
      <c r="H106" t="s">
        <v>74</v>
      </c>
      <c r="I106" t="s">
        <v>2145</v>
      </c>
      <c r="J106" t="s">
        <v>2146</v>
      </c>
      <c r="K106" t="s">
        <v>74</v>
      </c>
      <c r="L106" t="s">
        <v>74</v>
      </c>
      <c r="M106" t="s">
        <v>78</v>
      </c>
      <c r="N106" t="s">
        <v>79</v>
      </c>
      <c r="O106" t="s">
        <v>74</v>
      </c>
      <c r="P106" t="s">
        <v>74</v>
      </c>
      <c r="Q106" t="s">
        <v>74</v>
      </c>
      <c r="R106" t="s">
        <v>74</v>
      </c>
      <c r="S106" t="s">
        <v>74</v>
      </c>
      <c r="T106" t="s">
        <v>2147</v>
      </c>
      <c r="U106" t="s">
        <v>2148</v>
      </c>
      <c r="V106" t="s">
        <v>2149</v>
      </c>
      <c r="W106" t="s">
        <v>2150</v>
      </c>
      <c r="X106" t="s">
        <v>937</v>
      </c>
      <c r="Y106" t="s">
        <v>2151</v>
      </c>
      <c r="Z106" t="s">
        <v>939</v>
      </c>
      <c r="AA106" t="s">
        <v>74</v>
      </c>
      <c r="AB106" t="s">
        <v>940</v>
      </c>
      <c r="AC106" t="s">
        <v>74</v>
      </c>
      <c r="AD106" t="s">
        <v>74</v>
      </c>
      <c r="AE106" t="s">
        <v>74</v>
      </c>
      <c r="AF106" t="s">
        <v>74</v>
      </c>
      <c r="AG106">
        <v>98</v>
      </c>
      <c r="AH106">
        <v>0</v>
      </c>
      <c r="AI106">
        <v>0</v>
      </c>
      <c r="AJ106">
        <v>5</v>
      </c>
      <c r="AK106">
        <v>14</v>
      </c>
      <c r="AL106" t="s">
        <v>2152</v>
      </c>
      <c r="AM106" t="s">
        <v>2153</v>
      </c>
      <c r="AN106" t="s">
        <v>2154</v>
      </c>
      <c r="AO106" t="s">
        <v>2155</v>
      </c>
      <c r="AP106" t="s">
        <v>2156</v>
      </c>
      <c r="AQ106" t="s">
        <v>74</v>
      </c>
      <c r="AR106" t="s">
        <v>2157</v>
      </c>
      <c r="AS106" t="s">
        <v>2158</v>
      </c>
      <c r="AT106" t="s">
        <v>74</v>
      </c>
      <c r="AU106">
        <v>2021</v>
      </c>
      <c r="AV106">
        <v>21</v>
      </c>
      <c r="AW106">
        <v>2</v>
      </c>
      <c r="AX106" t="s">
        <v>74</v>
      </c>
      <c r="AY106" t="s">
        <v>74</v>
      </c>
      <c r="AZ106" t="s">
        <v>74</v>
      </c>
      <c r="BA106" t="s">
        <v>74</v>
      </c>
      <c r="BB106">
        <v>1</v>
      </c>
      <c r="BC106">
        <v>28</v>
      </c>
      <c r="BD106" t="s">
        <v>74</v>
      </c>
      <c r="BE106" t="s">
        <v>2159</v>
      </c>
      <c r="BF106" t="str">
        <f>HYPERLINK("http://dx.doi.org/10.6018/ijes.466411","http://dx.doi.org/10.6018/ijes.466411")</f>
        <v>http://dx.doi.org/10.6018/ijes.466411</v>
      </c>
      <c r="BG106" t="s">
        <v>74</v>
      </c>
      <c r="BH106" t="s">
        <v>74</v>
      </c>
      <c r="BI106">
        <v>28</v>
      </c>
      <c r="BJ106" t="s">
        <v>2141</v>
      </c>
      <c r="BK106" t="s">
        <v>128</v>
      </c>
      <c r="BL106" t="s">
        <v>157</v>
      </c>
      <c r="BM106" t="s">
        <v>2160</v>
      </c>
      <c r="BN106" t="s">
        <v>74</v>
      </c>
      <c r="BO106" t="s">
        <v>181</v>
      </c>
      <c r="BP106" t="s">
        <v>74</v>
      </c>
      <c r="BQ106" t="s">
        <v>74</v>
      </c>
      <c r="BR106" t="s">
        <v>104</v>
      </c>
      <c r="BS106" t="s">
        <v>2161</v>
      </c>
      <c r="BT106" t="str">
        <f>HYPERLINK("https%3A%2F%2Fwww.webofscience.com%2Fwos%2Fwoscc%2Ffull-record%2FWOS:000736945900001","View Full Record in Web of Science")</f>
        <v>View Full Record in Web of Science</v>
      </c>
    </row>
    <row r="107" spans="1:72" x14ac:dyDescent="0.25">
      <c r="A107" t="s">
        <v>72</v>
      </c>
      <c r="B107" t="s">
        <v>2162</v>
      </c>
      <c r="C107" t="s">
        <v>74</v>
      </c>
      <c r="D107" t="s">
        <v>74</v>
      </c>
      <c r="E107" t="s">
        <v>74</v>
      </c>
      <c r="F107" t="s">
        <v>2163</v>
      </c>
      <c r="G107" t="s">
        <v>74</v>
      </c>
      <c r="H107" t="s">
        <v>74</v>
      </c>
      <c r="I107" t="s">
        <v>2164</v>
      </c>
      <c r="J107" t="s">
        <v>2165</v>
      </c>
      <c r="K107" t="s">
        <v>74</v>
      </c>
      <c r="L107" t="s">
        <v>74</v>
      </c>
      <c r="M107" t="s">
        <v>78</v>
      </c>
      <c r="N107" t="s">
        <v>79</v>
      </c>
      <c r="O107" t="s">
        <v>74</v>
      </c>
      <c r="P107" t="s">
        <v>74</v>
      </c>
      <c r="Q107" t="s">
        <v>74</v>
      </c>
      <c r="R107" t="s">
        <v>74</v>
      </c>
      <c r="S107" t="s">
        <v>74</v>
      </c>
      <c r="T107" t="s">
        <v>2166</v>
      </c>
      <c r="U107" t="s">
        <v>2167</v>
      </c>
      <c r="V107" t="s">
        <v>2168</v>
      </c>
      <c r="W107" t="s">
        <v>2169</v>
      </c>
      <c r="X107" t="s">
        <v>2072</v>
      </c>
      <c r="Y107" t="s">
        <v>2170</v>
      </c>
      <c r="Z107" t="s">
        <v>2171</v>
      </c>
      <c r="AA107" t="s">
        <v>2172</v>
      </c>
      <c r="AB107" t="s">
        <v>2173</v>
      </c>
      <c r="AC107" t="s">
        <v>74</v>
      </c>
      <c r="AD107" t="s">
        <v>74</v>
      </c>
      <c r="AE107" t="s">
        <v>74</v>
      </c>
      <c r="AF107" t="s">
        <v>74</v>
      </c>
      <c r="AG107">
        <v>53</v>
      </c>
      <c r="AH107">
        <v>0</v>
      </c>
      <c r="AI107">
        <v>0</v>
      </c>
      <c r="AJ107">
        <v>0</v>
      </c>
      <c r="AK107">
        <v>1</v>
      </c>
      <c r="AL107" t="s">
        <v>2174</v>
      </c>
      <c r="AM107" t="s">
        <v>2175</v>
      </c>
      <c r="AN107" t="s">
        <v>2176</v>
      </c>
      <c r="AO107" t="s">
        <v>2177</v>
      </c>
      <c r="AP107" t="s">
        <v>2178</v>
      </c>
      <c r="AQ107" t="s">
        <v>74</v>
      </c>
      <c r="AR107" t="s">
        <v>2179</v>
      </c>
      <c r="AS107" t="s">
        <v>2180</v>
      </c>
      <c r="AT107" t="s">
        <v>74</v>
      </c>
      <c r="AU107">
        <v>2021</v>
      </c>
      <c r="AV107">
        <v>2</v>
      </c>
      <c r="AW107">
        <v>77</v>
      </c>
      <c r="AX107" t="s">
        <v>74</v>
      </c>
      <c r="AY107" t="s">
        <v>74</v>
      </c>
      <c r="AZ107" t="s">
        <v>74</v>
      </c>
      <c r="BA107" t="s">
        <v>74</v>
      </c>
      <c r="BB107">
        <v>126</v>
      </c>
      <c r="BC107">
        <v>143</v>
      </c>
      <c r="BD107" t="s">
        <v>74</v>
      </c>
      <c r="BE107" t="s">
        <v>2181</v>
      </c>
      <c r="BF107" t="str">
        <f>HYPERLINK("http://dx.doi.org/10.34659/2021/2/16","http://dx.doi.org/10.34659/2021/2/16")</f>
        <v>http://dx.doi.org/10.34659/2021/2/16</v>
      </c>
      <c r="BG107" t="s">
        <v>74</v>
      </c>
      <c r="BH107" t="s">
        <v>74</v>
      </c>
      <c r="BI107">
        <v>18</v>
      </c>
      <c r="BJ107" t="s">
        <v>969</v>
      </c>
      <c r="BK107" t="s">
        <v>128</v>
      </c>
      <c r="BL107" t="s">
        <v>970</v>
      </c>
      <c r="BM107" t="s">
        <v>2182</v>
      </c>
      <c r="BN107" t="s">
        <v>74</v>
      </c>
      <c r="BO107" t="s">
        <v>130</v>
      </c>
      <c r="BP107" t="s">
        <v>74</v>
      </c>
      <c r="BQ107" t="s">
        <v>74</v>
      </c>
      <c r="BR107" t="s">
        <v>104</v>
      </c>
      <c r="BS107" t="s">
        <v>2183</v>
      </c>
      <c r="BT107" t="str">
        <f>HYPERLINK("https%3A%2F%2Fwww.webofscience.com%2Fwos%2Fwoscc%2Ffull-record%2FWOS:000686542900008","View Full Record in Web of Science")</f>
        <v>View Full Record in Web of Science</v>
      </c>
    </row>
    <row r="108" spans="1:72" x14ac:dyDescent="0.25">
      <c r="A108" t="s">
        <v>72</v>
      </c>
      <c r="B108" t="s">
        <v>2184</v>
      </c>
      <c r="C108" t="s">
        <v>74</v>
      </c>
      <c r="D108" t="s">
        <v>74</v>
      </c>
      <c r="E108" t="s">
        <v>74</v>
      </c>
      <c r="F108" t="s">
        <v>2184</v>
      </c>
      <c r="G108" t="s">
        <v>74</v>
      </c>
      <c r="H108" t="s">
        <v>74</v>
      </c>
      <c r="I108" t="s">
        <v>2185</v>
      </c>
      <c r="J108" t="s">
        <v>1161</v>
      </c>
      <c r="K108" t="s">
        <v>74</v>
      </c>
      <c r="L108" t="s">
        <v>74</v>
      </c>
      <c r="M108" t="s">
        <v>1162</v>
      </c>
      <c r="N108" t="s">
        <v>79</v>
      </c>
      <c r="O108" t="s">
        <v>74</v>
      </c>
      <c r="P108" t="s">
        <v>74</v>
      </c>
      <c r="Q108" t="s">
        <v>74</v>
      </c>
      <c r="R108" t="s">
        <v>74</v>
      </c>
      <c r="S108" t="s">
        <v>74</v>
      </c>
      <c r="T108" t="s">
        <v>2186</v>
      </c>
      <c r="U108" t="s">
        <v>74</v>
      </c>
      <c r="V108" t="s">
        <v>2187</v>
      </c>
      <c r="W108" t="s">
        <v>2188</v>
      </c>
      <c r="X108" t="s">
        <v>2189</v>
      </c>
      <c r="Y108" t="s">
        <v>2190</v>
      </c>
      <c r="Z108" t="s">
        <v>74</v>
      </c>
      <c r="AA108" t="s">
        <v>74</v>
      </c>
      <c r="AB108" t="s">
        <v>74</v>
      </c>
      <c r="AC108" t="s">
        <v>74</v>
      </c>
      <c r="AD108" t="s">
        <v>74</v>
      </c>
      <c r="AE108" t="s">
        <v>74</v>
      </c>
      <c r="AF108" t="s">
        <v>74</v>
      </c>
      <c r="AG108">
        <v>36</v>
      </c>
      <c r="AH108">
        <v>0</v>
      </c>
      <c r="AI108">
        <v>0</v>
      </c>
      <c r="AJ108">
        <v>0</v>
      </c>
      <c r="AK108">
        <v>1</v>
      </c>
      <c r="AL108" t="s">
        <v>2191</v>
      </c>
      <c r="AM108" t="s">
        <v>1169</v>
      </c>
      <c r="AN108" t="s">
        <v>1170</v>
      </c>
      <c r="AO108" t="s">
        <v>1171</v>
      </c>
      <c r="AP108" t="s">
        <v>1172</v>
      </c>
      <c r="AQ108" t="s">
        <v>74</v>
      </c>
      <c r="AR108" t="s">
        <v>1173</v>
      </c>
      <c r="AS108" t="s">
        <v>1174</v>
      </c>
      <c r="AT108" t="s">
        <v>74</v>
      </c>
      <c r="AU108">
        <v>2021</v>
      </c>
      <c r="AV108" t="s">
        <v>74</v>
      </c>
      <c r="AW108">
        <v>52</v>
      </c>
      <c r="AX108" t="s">
        <v>74</v>
      </c>
      <c r="AY108" t="s">
        <v>74</v>
      </c>
      <c r="AZ108" t="s">
        <v>74</v>
      </c>
      <c r="BA108" t="s">
        <v>74</v>
      </c>
      <c r="BB108">
        <v>340</v>
      </c>
      <c r="BC108">
        <v>351</v>
      </c>
      <c r="BD108" t="s">
        <v>74</v>
      </c>
      <c r="BE108" t="s">
        <v>2192</v>
      </c>
      <c r="BF108" t="str">
        <f>HYPERLINK("http://dx.doi.org/10.20535/2307-5244.52.2021.236170","http://dx.doi.org/10.20535/2307-5244.52.2021.236170")</f>
        <v>http://dx.doi.org/10.20535/2307-5244.52.2021.236170</v>
      </c>
      <c r="BG108" t="s">
        <v>74</v>
      </c>
      <c r="BH108" t="s">
        <v>74</v>
      </c>
      <c r="BI108">
        <v>13</v>
      </c>
      <c r="BJ108" t="s">
        <v>327</v>
      </c>
      <c r="BK108" t="s">
        <v>128</v>
      </c>
      <c r="BL108" t="s">
        <v>327</v>
      </c>
      <c r="BM108" t="s">
        <v>2193</v>
      </c>
      <c r="BN108" t="s">
        <v>74</v>
      </c>
      <c r="BO108" t="s">
        <v>2194</v>
      </c>
      <c r="BP108" t="s">
        <v>74</v>
      </c>
      <c r="BQ108" t="s">
        <v>74</v>
      </c>
      <c r="BR108" t="s">
        <v>104</v>
      </c>
      <c r="BS108" t="s">
        <v>2195</v>
      </c>
      <c r="BT108" t="str">
        <f>HYPERLINK("https%3A%2F%2Fwww.webofscience.com%2Fwos%2Fwoscc%2Ffull-record%2FWOS:000692157000010","View Full Record in Web of Science")</f>
        <v>View Full Record in Web of Science</v>
      </c>
    </row>
    <row r="109" spans="1:72" x14ac:dyDescent="0.25">
      <c r="A109" t="s">
        <v>72</v>
      </c>
      <c r="B109" t="s">
        <v>2196</v>
      </c>
      <c r="C109" t="s">
        <v>74</v>
      </c>
      <c r="D109" t="s">
        <v>74</v>
      </c>
      <c r="E109" t="s">
        <v>74</v>
      </c>
      <c r="F109" t="s">
        <v>2197</v>
      </c>
      <c r="G109" t="s">
        <v>74</v>
      </c>
      <c r="H109" t="s">
        <v>74</v>
      </c>
      <c r="I109" t="s">
        <v>2198</v>
      </c>
      <c r="J109" t="s">
        <v>2199</v>
      </c>
      <c r="K109" t="s">
        <v>74</v>
      </c>
      <c r="L109" t="s">
        <v>74</v>
      </c>
      <c r="M109" t="s">
        <v>78</v>
      </c>
      <c r="N109" t="s">
        <v>79</v>
      </c>
      <c r="O109" t="s">
        <v>74</v>
      </c>
      <c r="P109" t="s">
        <v>74</v>
      </c>
      <c r="Q109" t="s">
        <v>74</v>
      </c>
      <c r="R109" t="s">
        <v>74</v>
      </c>
      <c r="S109" t="s">
        <v>74</v>
      </c>
      <c r="T109" t="s">
        <v>74</v>
      </c>
      <c r="U109" t="s">
        <v>2200</v>
      </c>
      <c r="V109" t="s">
        <v>2201</v>
      </c>
      <c r="W109" t="s">
        <v>2202</v>
      </c>
      <c r="X109" t="s">
        <v>318</v>
      </c>
      <c r="Y109" t="s">
        <v>2203</v>
      </c>
      <c r="Z109" t="s">
        <v>2204</v>
      </c>
      <c r="AA109" t="s">
        <v>2205</v>
      </c>
      <c r="AB109" t="s">
        <v>2206</v>
      </c>
      <c r="AC109" t="s">
        <v>74</v>
      </c>
      <c r="AD109" t="s">
        <v>74</v>
      </c>
      <c r="AE109" t="s">
        <v>74</v>
      </c>
      <c r="AF109" t="s">
        <v>74</v>
      </c>
      <c r="AG109">
        <v>94</v>
      </c>
      <c r="AH109">
        <v>0</v>
      </c>
      <c r="AI109">
        <v>0</v>
      </c>
      <c r="AJ109">
        <v>1</v>
      </c>
      <c r="AK109">
        <v>6</v>
      </c>
      <c r="AL109" t="s">
        <v>987</v>
      </c>
      <c r="AM109" t="s">
        <v>297</v>
      </c>
      <c r="AN109" t="s">
        <v>988</v>
      </c>
      <c r="AO109" t="s">
        <v>2207</v>
      </c>
      <c r="AP109" t="s">
        <v>2208</v>
      </c>
      <c r="AQ109" t="s">
        <v>74</v>
      </c>
      <c r="AR109" t="s">
        <v>2209</v>
      </c>
      <c r="AS109" t="s">
        <v>2210</v>
      </c>
      <c r="AT109" t="s">
        <v>98</v>
      </c>
      <c r="AU109">
        <v>2020</v>
      </c>
      <c r="AV109">
        <v>119</v>
      </c>
      <c r="AW109" t="s">
        <v>74</v>
      </c>
      <c r="AX109" t="s">
        <v>74</v>
      </c>
      <c r="AY109" t="s">
        <v>74</v>
      </c>
      <c r="AZ109" t="s">
        <v>74</v>
      </c>
      <c r="BA109" t="s">
        <v>74</v>
      </c>
      <c r="BB109" t="s">
        <v>74</v>
      </c>
      <c r="BC109" t="s">
        <v>74</v>
      </c>
      <c r="BD109">
        <v>105488</v>
      </c>
      <c r="BE109" t="s">
        <v>2211</v>
      </c>
      <c r="BF109" t="str">
        <f>HYPERLINK("http://dx.doi.org/10.1016/j.childyouth.2020.105488","http://dx.doi.org/10.1016/j.childyouth.2020.105488")</f>
        <v>http://dx.doi.org/10.1016/j.childyouth.2020.105488</v>
      </c>
      <c r="BG109" t="s">
        <v>74</v>
      </c>
      <c r="BH109" t="s">
        <v>74</v>
      </c>
      <c r="BI109">
        <v>9</v>
      </c>
      <c r="BJ109" t="s">
        <v>2212</v>
      </c>
      <c r="BK109" t="s">
        <v>101</v>
      </c>
      <c r="BL109" t="s">
        <v>2212</v>
      </c>
      <c r="BM109" t="s">
        <v>2213</v>
      </c>
      <c r="BN109" t="s">
        <v>74</v>
      </c>
      <c r="BO109" t="s">
        <v>74</v>
      </c>
      <c r="BP109" t="s">
        <v>74</v>
      </c>
      <c r="BQ109" t="s">
        <v>74</v>
      </c>
      <c r="BR109" t="s">
        <v>104</v>
      </c>
      <c r="BS109" t="s">
        <v>2214</v>
      </c>
      <c r="BT109" t="str">
        <f>HYPERLINK("https%3A%2F%2Fwww.webofscience.com%2Fwos%2Fwoscc%2Ffull-record%2FWOS:000601330800021","View Full Record in Web of Science")</f>
        <v>View Full Record in Web of Science</v>
      </c>
    </row>
    <row r="110" spans="1:72" x14ac:dyDescent="0.25">
      <c r="A110" t="s">
        <v>72</v>
      </c>
      <c r="B110" t="s">
        <v>2215</v>
      </c>
      <c r="C110" t="s">
        <v>74</v>
      </c>
      <c r="D110" t="s">
        <v>74</v>
      </c>
      <c r="E110" t="s">
        <v>74</v>
      </c>
      <c r="F110" t="s">
        <v>2216</v>
      </c>
      <c r="G110" t="s">
        <v>74</v>
      </c>
      <c r="H110" t="s">
        <v>74</v>
      </c>
      <c r="I110" t="s">
        <v>2217</v>
      </c>
      <c r="J110" t="s">
        <v>2218</v>
      </c>
      <c r="K110" t="s">
        <v>74</v>
      </c>
      <c r="L110" t="s">
        <v>74</v>
      </c>
      <c r="M110" t="s">
        <v>78</v>
      </c>
      <c r="N110" t="s">
        <v>79</v>
      </c>
      <c r="O110" t="s">
        <v>74</v>
      </c>
      <c r="P110" t="s">
        <v>74</v>
      </c>
      <c r="Q110" t="s">
        <v>74</v>
      </c>
      <c r="R110" t="s">
        <v>74</v>
      </c>
      <c r="S110" t="s">
        <v>74</v>
      </c>
      <c r="T110" t="s">
        <v>2219</v>
      </c>
      <c r="U110" t="s">
        <v>74</v>
      </c>
      <c r="V110" t="s">
        <v>2220</v>
      </c>
      <c r="W110" t="s">
        <v>2221</v>
      </c>
      <c r="X110" t="s">
        <v>2222</v>
      </c>
      <c r="Y110" t="s">
        <v>2223</v>
      </c>
      <c r="Z110" t="s">
        <v>2224</v>
      </c>
      <c r="AA110" t="s">
        <v>74</v>
      </c>
      <c r="AB110" t="s">
        <v>74</v>
      </c>
      <c r="AC110" t="s">
        <v>74</v>
      </c>
      <c r="AD110" t="s">
        <v>74</v>
      </c>
      <c r="AE110" t="s">
        <v>74</v>
      </c>
      <c r="AF110" t="s">
        <v>74</v>
      </c>
      <c r="AG110">
        <v>43</v>
      </c>
      <c r="AH110">
        <v>0</v>
      </c>
      <c r="AI110">
        <v>0</v>
      </c>
      <c r="AJ110">
        <v>0</v>
      </c>
      <c r="AK110">
        <v>1</v>
      </c>
      <c r="AL110" t="s">
        <v>2225</v>
      </c>
      <c r="AM110" t="s">
        <v>2226</v>
      </c>
      <c r="AN110" t="s">
        <v>2227</v>
      </c>
      <c r="AO110" t="s">
        <v>2228</v>
      </c>
      <c r="AP110" t="s">
        <v>74</v>
      </c>
      <c r="AQ110" t="s">
        <v>74</v>
      </c>
      <c r="AR110" t="s">
        <v>2229</v>
      </c>
      <c r="AS110" t="s">
        <v>2230</v>
      </c>
      <c r="AT110" t="s">
        <v>98</v>
      </c>
      <c r="AU110">
        <v>2020</v>
      </c>
      <c r="AV110">
        <v>25</v>
      </c>
      <c r="AW110">
        <v>12</v>
      </c>
      <c r="AX110" t="s">
        <v>74</v>
      </c>
      <c r="AY110" t="s">
        <v>74</v>
      </c>
      <c r="AZ110" t="s">
        <v>74</v>
      </c>
      <c r="BA110" t="s">
        <v>74</v>
      </c>
      <c r="BB110">
        <v>4423</v>
      </c>
      <c r="BC110">
        <v>4446</v>
      </c>
      <c r="BD110">
        <v>13</v>
      </c>
      <c r="BE110" t="s">
        <v>74</v>
      </c>
      <c r="BF110" t="s">
        <v>74</v>
      </c>
      <c r="BG110" t="s">
        <v>74</v>
      </c>
      <c r="BH110" t="s">
        <v>74</v>
      </c>
      <c r="BI110">
        <v>24</v>
      </c>
      <c r="BJ110" t="s">
        <v>233</v>
      </c>
      <c r="BK110" t="s">
        <v>128</v>
      </c>
      <c r="BL110" t="s">
        <v>234</v>
      </c>
      <c r="BM110" t="s">
        <v>2231</v>
      </c>
      <c r="BN110" t="s">
        <v>74</v>
      </c>
      <c r="BO110" t="s">
        <v>74</v>
      </c>
      <c r="BP110" t="s">
        <v>74</v>
      </c>
      <c r="BQ110" t="s">
        <v>74</v>
      </c>
      <c r="BR110" t="s">
        <v>104</v>
      </c>
      <c r="BS110" t="s">
        <v>2232</v>
      </c>
      <c r="BT110" t="str">
        <f>HYPERLINK("https%3A%2F%2Fwww.webofscience.com%2Fwos%2Fwoscc%2Ffull-record%2FWOS:000606751400013","View Full Record in Web of Science")</f>
        <v>View Full Record in Web of Science</v>
      </c>
    </row>
    <row r="111" spans="1:72" x14ac:dyDescent="0.25">
      <c r="A111" t="s">
        <v>72</v>
      </c>
      <c r="B111" t="s">
        <v>2233</v>
      </c>
      <c r="C111" t="s">
        <v>74</v>
      </c>
      <c r="D111" t="s">
        <v>74</v>
      </c>
      <c r="E111" t="s">
        <v>74</v>
      </c>
      <c r="F111" t="s">
        <v>2234</v>
      </c>
      <c r="G111" t="s">
        <v>74</v>
      </c>
      <c r="H111" t="s">
        <v>74</v>
      </c>
      <c r="I111" t="s">
        <v>2235</v>
      </c>
      <c r="J111" t="s">
        <v>1748</v>
      </c>
      <c r="K111" t="s">
        <v>74</v>
      </c>
      <c r="L111" t="s">
        <v>74</v>
      </c>
      <c r="M111" t="s">
        <v>78</v>
      </c>
      <c r="N111" t="s">
        <v>79</v>
      </c>
      <c r="O111" t="s">
        <v>74</v>
      </c>
      <c r="P111" t="s">
        <v>74</v>
      </c>
      <c r="Q111" t="s">
        <v>74</v>
      </c>
      <c r="R111" t="s">
        <v>74</v>
      </c>
      <c r="S111" t="s">
        <v>74</v>
      </c>
      <c r="T111" t="s">
        <v>2236</v>
      </c>
      <c r="U111" t="s">
        <v>2237</v>
      </c>
      <c r="V111" t="s">
        <v>2238</v>
      </c>
      <c r="W111" t="s">
        <v>2239</v>
      </c>
      <c r="X111" t="s">
        <v>981</v>
      </c>
      <c r="Y111" t="s">
        <v>2240</v>
      </c>
      <c r="Z111" t="s">
        <v>2241</v>
      </c>
      <c r="AA111" t="s">
        <v>74</v>
      </c>
      <c r="AB111" t="s">
        <v>2242</v>
      </c>
      <c r="AC111" t="s">
        <v>2243</v>
      </c>
      <c r="AD111" t="s">
        <v>2244</v>
      </c>
      <c r="AE111" t="s">
        <v>2245</v>
      </c>
      <c r="AF111" t="s">
        <v>74</v>
      </c>
      <c r="AG111">
        <v>21</v>
      </c>
      <c r="AH111">
        <v>3</v>
      </c>
      <c r="AI111">
        <v>3</v>
      </c>
      <c r="AJ111">
        <v>2</v>
      </c>
      <c r="AK111">
        <v>23</v>
      </c>
      <c r="AL111" t="s">
        <v>91</v>
      </c>
      <c r="AM111" t="s">
        <v>1664</v>
      </c>
      <c r="AN111" t="s">
        <v>1665</v>
      </c>
      <c r="AO111" t="s">
        <v>1760</v>
      </c>
      <c r="AP111" t="s">
        <v>1761</v>
      </c>
      <c r="AQ111" t="s">
        <v>74</v>
      </c>
      <c r="AR111" t="s">
        <v>1762</v>
      </c>
      <c r="AS111" t="s">
        <v>1763</v>
      </c>
      <c r="AT111" t="s">
        <v>811</v>
      </c>
      <c r="AU111">
        <v>2021</v>
      </c>
      <c r="AV111">
        <v>26</v>
      </c>
      <c r="AW111">
        <v>3</v>
      </c>
      <c r="AX111" t="s">
        <v>74</v>
      </c>
      <c r="AY111" t="s">
        <v>74</v>
      </c>
      <c r="AZ111" t="s">
        <v>74</v>
      </c>
      <c r="BA111" t="s">
        <v>74</v>
      </c>
      <c r="BB111">
        <v>2897</v>
      </c>
      <c r="BC111">
        <v>2918</v>
      </c>
      <c r="BD111" t="s">
        <v>74</v>
      </c>
      <c r="BE111" t="s">
        <v>2246</v>
      </c>
      <c r="BF111" t="str">
        <f>HYPERLINK("http://dx.doi.org/10.1007/s10639-020-10383-1","http://dx.doi.org/10.1007/s10639-020-10383-1")</f>
        <v>http://dx.doi.org/10.1007/s10639-020-10383-1</v>
      </c>
      <c r="BG111" t="s">
        <v>74</v>
      </c>
      <c r="BH111" t="s">
        <v>2247</v>
      </c>
      <c r="BI111">
        <v>22</v>
      </c>
      <c r="BJ111" t="s">
        <v>254</v>
      </c>
      <c r="BK111" t="s">
        <v>101</v>
      </c>
      <c r="BL111" t="s">
        <v>254</v>
      </c>
      <c r="BM111" t="s">
        <v>2248</v>
      </c>
      <c r="BN111" t="s">
        <v>74</v>
      </c>
      <c r="BO111" t="s">
        <v>130</v>
      </c>
      <c r="BP111" t="s">
        <v>74</v>
      </c>
      <c r="BQ111" t="s">
        <v>74</v>
      </c>
      <c r="BR111" t="s">
        <v>104</v>
      </c>
      <c r="BS111" t="s">
        <v>2249</v>
      </c>
      <c r="BT111" t="str">
        <f>HYPERLINK("https%3A%2F%2Fwww.webofscience.com%2Fwos%2Fwoscc%2Ffull-record%2FWOS:000590236200001","View Full Record in Web of Science")</f>
        <v>View Full Record in Web of Science</v>
      </c>
    </row>
    <row r="112" spans="1:72" x14ac:dyDescent="0.25">
      <c r="A112" t="s">
        <v>72</v>
      </c>
      <c r="B112" t="s">
        <v>2250</v>
      </c>
      <c r="C112" t="s">
        <v>74</v>
      </c>
      <c r="D112" t="s">
        <v>74</v>
      </c>
      <c r="E112" t="s">
        <v>74</v>
      </c>
      <c r="F112" t="s">
        <v>2251</v>
      </c>
      <c r="G112" t="s">
        <v>74</v>
      </c>
      <c r="H112" t="s">
        <v>74</v>
      </c>
      <c r="I112" t="s">
        <v>2252</v>
      </c>
      <c r="J112" t="s">
        <v>2253</v>
      </c>
      <c r="K112" t="s">
        <v>74</v>
      </c>
      <c r="L112" t="s">
        <v>74</v>
      </c>
      <c r="M112" t="s">
        <v>78</v>
      </c>
      <c r="N112" t="s">
        <v>79</v>
      </c>
      <c r="O112" t="s">
        <v>74</v>
      </c>
      <c r="P112" t="s">
        <v>74</v>
      </c>
      <c r="Q112" t="s">
        <v>74</v>
      </c>
      <c r="R112" t="s">
        <v>74</v>
      </c>
      <c r="S112" t="s">
        <v>74</v>
      </c>
      <c r="T112" t="s">
        <v>2254</v>
      </c>
      <c r="U112" t="s">
        <v>2255</v>
      </c>
      <c r="V112" t="s">
        <v>2256</v>
      </c>
      <c r="W112" t="s">
        <v>2257</v>
      </c>
      <c r="X112" t="s">
        <v>1218</v>
      </c>
      <c r="Y112" t="s">
        <v>2258</v>
      </c>
      <c r="Z112" t="s">
        <v>2259</v>
      </c>
      <c r="AA112" t="s">
        <v>2260</v>
      </c>
      <c r="AB112" t="s">
        <v>2261</v>
      </c>
      <c r="AC112" t="s">
        <v>74</v>
      </c>
      <c r="AD112" t="s">
        <v>74</v>
      </c>
      <c r="AE112" t="s">
        <v>74</v>
      </c>
      <c r="AF112" t="s">
        <v>74</v>
      </c>
      <c r="AG112">
        <v>49</v>
      </c>
      <c r="AH112">
        <v>3</v>
      </c>
      <c r="AI112">
        <v>3</v>
      </c>
      <c r="AJ112">
        <v>3</v>
      </c>
      <c r="AK112">
        <v>6</v>
      </c>
      <c r="AL112" t="s">
        <v>117</v>
      </c>
      <c r="AM112" t="s">
        <v>118</v>
      </c>
      <c r="AN112" t="s">
        <v>119</v>
      </c>
      <c r="AO112" t="s">
        <v>2262</v>
      </c>
      <c r="AP112" t="s">
        <v>2263</v>
      </c>
      <c r="AQ112" t="s">
        <v>74</v>
      </c>
      <c r="AR112" t="s">
        <v>2264</v>
      </c>
      <c r="AS112" t="s">
        <v>2265</v>
      </c>
      <c r="AT112" t="s">
        <v>2266</v>
      </c>
      <c r="AU112">
        <v>2020</v>
      </c>
      <c r="AV112">
        <v>48</v>
      </c>
      <c r="AW112">
        <v>8</v>
      </c>
      <c r="AX112" t="s">
        <v>74</v>
      </c>
      <c r="AY112" t="s">
        <v>74</v>
      </c>
      <c r="AZ112" t="s">
        <v>74</v>
      </c>
      <c r="BA112" t="s">
        <v>74</v>
      </c>
      <c r="BB112">
        <v>972</v>
      </c>
      <c r="BC112">
        <v>987</v>
      </c>
      <c r="BD112" t="s">
        <v>74</v>
      </c>
      <c r="BE112" t="s">
        <v>2267</v>
      </c>
      <c r="BF112" t="str">
        <f>HYPERLINK("http://dx.doi.org/10.1080/03004279.2019.1686048","http://dx.doi.org/10.1080/03004279.2019.1686048")</f>
        <v>http://dx.doi.org/10.1080/03004279.2019.1686048</v>
      </c>
      <c r="BG112" t="s">
        <v>74</v>
      </c>
      <c r="BH112" t="s">
        <v>74</v>
      </c>
      <c r="BI112">
        <v>16</v>
      </c>
      <c r="BJ112" t="s">
        <v>254</v>
      </c>
      <c r="BK112" t="s">
        <v>128</v>
      </c>
      <c r="BL112" t="s">
        <v>254</v>
      </c>
      <c r="BM112" t="s">
        <v>2268</v>
      </c>
      <c r="BN112" t="s">
        <v>74</v>
      </c>
      <c r="BO112" t="s">
        <v>74</v>
      </c>
      <c r="BP112" t="s">
        <v>74</v>
      </c>
      <c r="BQ112" t="s">
        <v>74</v>
      </c>
      <c r="BR112" t="s">
        <v>104</v>
      </c>
      <c r="BS112" t="s">
        <v>2269</v>
      </c>
      <c r="BT112" t="str">
        <f>HYPERLINK("https%3A%2F%2Fwww.webofscience.com%2Fwos%2Fwoscc%2Ffull-record%2FWOS:000577001500007","View Full Record in Web of Science")</f>
        <v>View Full Record in Web of Science</v>
      </c>
    </row>
    <row r="113" spans="1:72" x14ac:dyDescent="0.25">
      <c r="A113" t="s">
        <v>72</v>
      </c>
      <c r="B113" t="s">
        <v>2270</v>
      </c>
      <c r="C113" t="s">
        <v>74</v>
      </c>
      <c r="D113" t="s">
        <v>74</v>
      </c>
      <c r="E113" t="s">
        <v>74</v>
      </c>
      <c r="F113" t="s">
        <v>2271</v>
      </c>
      <c r="G113" t="s">
        <v>74</v>
      </c>
      <c r="H113" t="s">
        <v>74</v>
      </c>
      <c r="I113" t="s">
        <v>2272</v>
      </c>
      <c r="J113" t="s">
        <v>1054</v>
      </c>
      <c r="K113" t="s">
        <v>74</v>
      </c>
      <c r="L113" t="s">
        <v>74</v>
      </c>
      <c r="M113" t="s">
        <v>78</v>
      </c>
      <c r="N113" t="s">
        <v>79</v>
      </c>
      <c r="O113" t="s">
        <v>74</v>
      </c>
      <c r="P113" t="s">
        <v>74</v>
      </c>
      <c r="Q113" t="s">
        <v>74</v>
      </c>
      <c r="R113" t="s">
        <v>74</v>
      </c>
      <c r="S113" t="s">
        <v>74</v>
      </c>
      <c r="T113" t="s">
        <v>2273</v>
      </c>
      <c r="U113" t="s">
        <v>74</v>
      </c>
      <c r="V113" t="s">
        <v>2274</v>
      </c>
      <c r="W113" t="s">
        <v>2275</v>
      </c>
      <c r="X113" t="s">
        <v>2276</v>
      </c>
      <c r="Y113" t="s">
        <v>2277</v>
      </c>
      <c r="Z113" t="s">
        <v>2278</v>
      </c>
      <c r="AA113" t="s">
        <v>2279</v>
      </c>
      <c r="AB113" t="s">
        <v>2280</v>
      </c>
      <c r="AC113" t="s">
        <v>2281</v>
      </c>
      <c r="AD113" t="s">
        <v>2281</v>
      </c>
      <c r="AE113" t="s">
        <v>2282</v>
      </c>
      <c r="AF113" t="s">
        <v>74</v>
      </c>
      <c r="AG113">
        <v>23</v>
      </c>
      <c r="AH113">
        <v>4</v>
      </c>
      <c r="AI113">
        <v>4</v>
      </c>
      <c r="AJ113">
        <v>0</v>
      </c>
      <c r="AK113">
        <v>4</v>
      </c>
      <c r="AL113" t="s">
        <v>117</v>
      </c>
      <c r="AM113" t="s">
        <v>118</v>
      </c>
      <c r="AN113" t="s">
        <v>119</v>
      </c>
      <c r="AO113" t="s">
        <v>1064</v>
      </c>
      <c r="AP113" t="s">
        <v>1065</v>
      </c>
      <c r="AQ113" t="s">
        <v>74</v>
      </c>
      <c r="AR113" t="s">
        <v>1066</v>
      </c>
      <c r="AS113" t="s">
        <v>1067</v>
      </c>
      <c r="AT113" t="s">
        <v>2283</v>
      </c>
      <c r="AU113">
        <v>2021</v>
      </c>
      <c r="AV113">
        <v>43</v>
      </c>
      <c r="AW113">
        <v>3</v>
      </c>
      <c r="AX113" t="s">
        <v>74</v>
      </c>
      <c r="AY113" t="s">
        <v>74</v>
      </c>
      <c r="AZ113" t="s">
        <v>74</v>
      </c>
      <c r="BA113" t="s">
        <v>74</v>
      </c>
      <c r="BB113">
        <v>337</v>
      </c>
      <c r="BC113">
        <v>348</v>
      </c>
      <c r="BD113" t="s">
        <v>74</v>
      </c>
      <c r="BE113" t="s">
        <v>2284</v>
      </c>
      <c r="BF113" t="str">
        <f>HYPERLINK("http://dx.doi.org/10.1080/01416200.2020.1832044","http://dx.doi.org/10.1080/01416200.2020.1832044")</f>
        <v>http://dx.doi.org/10.1080/01416200.2020.1832044</v>
      </c>
      <c r="BG113" t="s">
        <v>74</v>
      </c>
      <c r="BH113" t="s">
        <v>2285</v>
      </c>
      <c r="BI113">
        <v>12</v>
      </c>
      <c r="BJ113" t="s">
        <v>1071</v>
      </c>
      <c r="BK113" t="s">
        <v>156</v>
      </c>
      <c r="BL113" t="s">
        <v>1071</v>
      </c>
      <c r="BM113" t="s">
        <v>2286</v>
      </c>
      <c r="BN113" t="s">
        <v>74</v>
      </c>
      <c r="BO113" t="s">
        <v>74</v>
      </c>
      <c r="BP113" t="s">
        <v>74</v>
      </c>
      <c r="BQ113" t="s">
        <v>74</v>
      </c>
      <c r="BR113" t="s">
        <v>104</v>
      </c>
      <c r="BS113" t="s">
        <v>2287</v>
      </c>
      <c r="BT113" t="str">
        <f>HYPERLINK("https%3A%2F%2Fwww.webofscience.com%2Fwos%2Fwoscc%2Ffull-record%2FWOS:000575585700001","View Full Record in Web of Science")</f>
        <v>View Full Record in Web of Science</v>
      </c>
    </row>
    <row r="114" spans="1:72" x14ac:dyDescent="0.25">
      <c r="A114" t="s">
        <v>72</v>
      </c>
      <c r="B114" t="s">
        <v>2288</v>
      </c>
      <c r="C114" t="s">
        <v>74</v>
      </c>
      <c r="D114" t="s">
        <v>74</v>
      </c>
      <c r="E114" t="s">
        <v>74</v>
      </c>
      <c r="F114" t="s">
        <v>2289</v>
      </c>
      <c r="G114" t="s">
        <v>74</v>
      </c>
      <c r="H114" t="s">
        <v>74</v>
      </c>
      <c r="I114" t="s">
        <v>2290</v>
      </c>
      <c r="J114" t="s">
        <v>2291</v>
      </c>
      <c r="K114" t="s">
        <v>74</v>
      </c>
      <c r="L114" t="s">
        <v>74</v>
      </c>
      <c r="M114" t="s">
        <v>78</v>
      </c>
      <c r="N114" t="s">
        <v>79</v>
      </c>
      <c r="O114" t="s">
        <v>74</v>
      </c>
      <c r="P114" t="s">
        <v>74</v>
      </c>
      <c r="Q114" t="s">
        <v>74</v>
      </c>
      <c r="R114" t="s">
        <v>74</v>
      </c>
      <c r="S114" t="s">
        <v>74</v>
      </c>
      <c r="T114" t="s">
        <v>2292</v>
      </c>
      <c r="U114" t="s">
        <v>74</v>
      </c>
      <c r="V114" t="s">
        <v>2293</v>
      </c>
      <c r="W114" t="s">
        <v>2294</v>
      </c>
      <c r="X114" t="s">
        <v>2295</v>
      </c>
      <c r="Y114" t="s">
        <v>74</v>
      </c>
      <c r="Z114" t="s">
        <v>2296</v>
      </c>
      <c r="AA114" t="s">
        <v>2297</v>
      </c>
      <c r="AB114" t="s">
        <v>2298</v>
      </c>
      <c r="AC114" t="s">
        <v>74</v>
      </c>
      <c r="AD114" t="s">
        <v>74</v>
      </c>
      <c r="AE114" t="s">
        <v>74</v>
      </c>
      <c r="AF114" t="s">
        <v>74</v>
      </c>
      <c r="AG114">
        <v>12</v>
      </c>
      <c r="AH114">
        <v>0</v>
      </c>
      <c r="AI114">
        <v>0</v>
      </c>
      <c r="AJ114">
        <v>1</v>
      </c>
      <c r="AK114">
        <v>7</v>
      </c>
      <c r="AL114" t="s">
        <v>2299</v>
      </c>
      <c r="AM114" t="s">
        <v>2300</v>
      </c>
      <c r="AN114" t="s">
        <v>2301</v>
      </c>
      <c r="AO114" t="s">
        <v>2302</v>
      </c>
      <c r="AP114" t="s">
        <v>74</v>
      </c>
      <c r="AQ114" t="s">
        <v>74</v>
      </c>
      <c r="AR114" t="s">
        <v>2303</v>
      </c>
      <c r="AS114" t="s">
        <v>2304</v>
      </c>
      <c r="AT114" t="s">
        <v>2305</v>
      </c>
      <c r="AU114">
        <v>2020</v>
      </c>
      <c r="AV114">
        <v>7</v>
      </c>
      <c r="AW114" t="s">
        <v>74</v>
      </c>
      <c r="AX114" t="s">
        <v>74</v>
      </c>
      <c r="AY114" t="s">
        <v>74</v>
      </c>
      <c r="AZ114" t="s">
        <v>780</v>
      </c>
      <c r="BA114" t="s">
        <v>74</v>
      </c>
      <c r="BB114">
        <v>593</v>
      </c>
      <c r="BC114">
        <v>607</v>
      </c>
      <c r="BD114" t="s">
        <v>74</v>
      </c>
      <c r="BE114" t="s">
        <v>74</v>
      </c>
      <c r="BF114" t="s">
        <v>74</v>
      </c>
      <c r="BG114" t="s">
        <v>74</v>
      </c>
      <c r="BH114" t="s">
        <v>74</v>
      </c>
      <c r="BI114">
        <v>15</v>
      </c>
      <c r="BJ114" t="s">
        <v>1122</v>
      </c>
      <c r="BK114" t="s">
        <v>128</v>
      </c>
      <c r="BL114" t="s">
        <v>1123</v>
      </c>
      <c r="BM114" t="s">
        <v>2306</v>
      </c>
      <c r="BN114" t="s">
        <v>74</v>
      </c>
      <c r="BO114" t="s">
        <v>74</v>
      </c>
      <c r="BP114" t="s">
        <v>74</v>
      </c>
      <c r="BQ114" t="s">
        <v>74</v>
      </c>
      <c r="BR114" t="s">
        <v>104</v>
      </c>
      <c r="BS114" t="s">
        <v>2307</v>
      </c>
      <c r="BT114" t="str">
        <f>HYPERLINK("https%3A%2F%2Fwww.webofscience.com%2Fwos%2Fwoscc%2Ffull-record%2FWOS:000582576500045","View Full Record in Web of Science")</f>
        <v>View Full Record in Web of Science</v>
      </c>
    </row>
    <row r="115" spans="1:72" x14ac:dyDescent="0.25">
      <c r="A115" t="s">
        <v>72</v>
      </c>
      <c r="B115" t="s">
        <v>2308</v>
      </c>
      <c r="C115" t="s">
        <v>74</v>
      </c>
      <c r="D115" t="s">
        <v>74</v>
      </c>
      <c r="E115" t="s">
        <v>74</v>
      </c>
      <c r="F115" t="s">
        <v>2309</v>
      </c>
      <c r="G115" t="s">
        <v>74</v>
      </c>
      <c r="H115" t="s">
        <v>74</v>
      </c>
      <c r="I115" t="s">
        <v>2310</v>
      </c>
      <c r="J115" t="s">
        <v>2311</v>
      </c>
      <c r="K115" t="s">
        <v>74</v>
      </c>
      <c r="L115" t="s">
        <v>74</v>
      </c>
      <c r="M115" t="s">
        <v>78</v>
      </c>
      <c r="N115" t="s">
        <v>2312</v>
      </c>
      <c r="O115" t="s">
        <v>74</v>
      </c>
      <c r="P115" t="s">
        <v>74</v>
      </c>
      <c r="Q115" t="s">
        <v>74</v>
      </c>
      <c r="R115" t="s">
        <v>74</v>
      </c>
      <c r="S115" t="s">
        <v>74</v>
      </c>
      <c r="T115" t="s">
        <v>2313</v>
      </c>
      <c r="U115" t="s">
        <v>2314</v>
      </c>
      <c r="V115" t="s">
        <v>2315</v>
      </c>
      <c r="W115" t="s">
        <v>2316</v>
      </c>
      <c r="X115" t="s">
        <v>74</v>
      </c>
      <c r="Y115" t="s">
        <v>2317</v>
      </c>
      <c r="Z115" t="s">
        <v>2318</v>
      </c>
      <c r="AA115" t="s">
        <v>1756</v>
      </c>
      <c r="AB115" t="s">
        <v>2319</v>
      </c>
      <c r="AC115" t="s">
        <v>2320</v>
      </c>
      <c r="AD115" t="s">
        <v>2321</v>
      </c>
      <c r="AE115" t="s">
        <v>2322</v>
      </c>
      <c r="AF115" t="s">
        <v>74</v>
      </c>
      <c r="AG115">
        <v>9</v>
      </c>
      <c r="AH115">
        <v>4</v>
      </c>
      <c r="AI115">
        <v>4</v>
      </c>
      <c r="AJ115">
        <v>10</v>
      </c>
      <c r="AK115">
        <v>30</v>
      </c>
      <c r="AL115" t="s">
        <v>638</v>
      </c>
      <c r="AM115" t="s">
        <v>639</v>
      </c>
      <c r="AN115" t="s">
        <v>640</v>
      </c>
      <c r="AO115" t="s">
        <v>2323</v>
      </c>
      <c r="AP115" t="s">
        <v>74</v>
      </c>
      <c r="AQ115" t="s">
        <v>74</v>
      </c>
      <c r="AR115" t="s">
        <v>2324</v>
      </c>
      <c r="AS115" t="s">
        <v>2325</v>
      </c>
      <c r="AT115" t="s">
        <v>1524</v>
      </c>
      <c r="AU115">
        <v>2020</v>
      </c>
      <c r="AV115">
        <v>32</v>
      </c>
      <c r="AW115" t="s">
        <v>74</v>
      </c>
      <c r="AX115" t="s">
        <v>74</v>
      </c>
      <c r="AY115" t="s">
        <v>74</v>
      </c>
      <c r="AZ115" t="s">
        <v>74</v>
      </c>
      <c r="BA115" t="s">
        <v>74</v>
      </c>
      <c r="BB115" t="s">
        <v>74</v>
      </c>
      <c r="BC115" t="s">
        <v>74</v>
      </c>
      <c r="BD115">
        <v>106052</v>
      </c>
      <c r="BE115" t="s">
        <v>2326</v>
      </c>
      <c r="BF115" t="str">
        <f>HYPERLINK("http://dx.doi.org/10.1016/j.dib.2020.106052","http://dx.doi.org/10.1016/j.dib.2020.106052")</f>
        <v>http://dx.doi.org/10.1016/j.dib.2020.106052</v>
      </c>
      <c r="BG115" t="s">
        <v>74</v>
      </c>
      <c r="BH115" t="s">
        <v>74</v>
      </c>
      <c r="BI115">
        <v>7</v>
      </c>
      <c r="BJ115" t="s">
        <v>550</v>
      </c>
      <c r="BK115" t="s">
        <v>128</v>
      </c>
      <c r="BL115" t="s">
        <v>551</v>
      </c>
      <c r="BM115" t="s">
        <v>2327</v>
      </c>
      <c r="BN115">
        <v>32766412</v>
      </c>
      <c r="BO115" t="s">
        <v>281</v>
      </c>
      <c r="BP115" t="s">
        <v>74</v>
      </c>
      <c r="BQ115" t="s">
        <v>74</v>
      </c>
      <c r="BR115" t="s">
        <v>104</v>
      </c>
      <c r="BS115" t="s">
        <v>2328</v>
      </c>
      <c r="BT115" t="str">
        <f>HYPERLINK("https%3A%2F%2Fwww.webofscience.com%2Fwos%2Fwoscc%2Ffull-record%2FWOS:000583229100017","View Full Record in Web of Science")</f>
        <v>View Full Record in Web of Science</v>
      </c>
    </row>
    <row r="116" spans="1:72" x14ac:dyDescent="0.25">
      <c r="A116" t="s">
        <v>72</v>
      </c>
      <c r="B116" t="s">
        <v>2329</v>
      </c>
      <c r="C116" t="s">
        <v>74</v>
      </c>
      <c r="D116" t="s">
        <v>74</v>
      </c>
      <c r="E116" t="s">
        <v>74</v>
      </c>
      <c r="F116" t="s">
        <v>2330</v>
      </c>
      <c r="G116" t="s">
        <v>74</v>
      </c>
      <c r="H116" t="s">
        <v>74</v>
      </c>
      <c r="I116" t="s">
        <v>2331</v>
      </c>
      <c r="J116" t="s">
        <v>2332</v>
      </c>
      <c r="K116" t="s">
        <v>74</v>
      </c>
      <c r="L116" t="s">
        <v>74</v>
      </c>
      <c r="M116" t="s">
        <v>78</v>
      </c>
      <c r="N116" t="s">
        <v>79</v>
      </c>
      <c r="O116" t="s">
        <v>74</v>
      </c>
      <c r="P116" t="s">
        <v>74</v>
      </c>
      <c r="Q116" t="s">
        <v>74</v>
      </c>
      <c r="R116" t="s">
        <v>74</v>
      </c>
      <c r="S116" t="s">
        <v>74</v>
      </c>
      <c r="T116" t="s">
        <v>2333</v>
      </c>
      <c r="U116" t="s">
        <v>2334</v>
      </c>
      <c r="V116" t="s">
        <v>2335</v>
      </c>
      <c r="W116" t="s">
        <v>2336</v>
      </c>
      <c r="X116" t="s">
        <v>2337</v>
      </c>
      <c r="Y116" t="s">
        <v>2338</v>
      </c>
      <c r="Z116" t="s">
        <v>2339</v>
      </c>
      <c r="AA116" t="s">
        <v>2340</v>
      </c>
      <c r="AB116" t="s">
        <v>2341</v>
      </c>
      <c r="AC116" t="s">
        <v>74</v>
      </c>
      <c r="AD116" t="s">
        <v>74</v>
      </c>
      <c r="AE116" t="s">
        <v>74</v>
      </c>
      <c r="AF116" t="s">
        <v>74</v>
      </c>
      <c r="AG116">
        <v>49</v>
      </c>
      <c r="AH116">
        <v>4</v>
      </c>
      <c r="AI116">
        <v>4</v>
      </c>
      <c r="AJ116">
        <v>0</v>
      </c>
      <c r="AK116">
        <v>11</v>
      </c>
      <c r="AL116" t="s">
        <v>117</v>
      </c>
      <c r="AM116" t="s">
        <v>118</v>
      </c>
      <c r="AN116" t="s">
        <v>119</v>
      </c>
      <c r="AO116" t="s">
        <v>2342</v>
      </c>
      <c r="AP116" t="s">
        <v>2343</v>
      </c>
      <c r="AQ116" t="s">
        <v>74</v>
      </c>
      <c r="AR116" t="s">
        <v>2344</v>
      </c>
      <c r="AS116" t="s">
        <v>2345</v>
      </c>
      <c r="AT116" t="s">
        <v>2346</v>
      </c>
      <c r="AU116">
        <v>2023</v>
      </c>
      <c r="AV116">
        <v>20</v>
      </c>
      <c r="AW116">
        <v>2</v>
      </c>
      <c r="AX116" t="s">
        <v>74</v>
      </c>
      <c r="AY116" t="s">
        <v>74</v>
      </c>
      <c r="AZ116" t="s">
        <v>74</v>
      </c>
      <c r="BA116" t="s">
        <v>74</v>
      </c>
      <c r="BB116">
        <v>308</v>
      </c>
      <c r="BC116">
        <v>328</v>
      </c>
      <c r="BD116" t="s">
        <v>74</v>
      </c>
      <c r="BE116" t="s">
        <v>2347</v>
      </c>
      <c r="BF116" t="str">
        <f>HYPERLINK("http://dx.doi.org/10.1080/14790718.2020.1811710","http://dx.doi.org/10.1080/14790718.2020.1811710")</f>
        <v>http://dx.doi.org/10.1080/14790718.2020.1811710</v>
      </c>
      <c r="BG116" t="s">
        <v>74</v>
      </c>
      <c r="BH116" t="s">
        <v>2348</v>
      </c>
      <c r="BI116">
        <v>21</v>
      </c>
      <c r="BJ116" t="s">
        <v>946</v>
      </c>
      <c r="BK116" t="s">
        <v>156</v>
      </c>
      <c r="BL116" t="s">
        <v>833</v>
      </c>
      <c r="BM116" t="s">
        <v>2349</v>
      </c>
      <c r="BN116" t="s">
        <v>74</v>
      </c>
      <c r="BO116" t="s">
        <v>74</v>
      </c>
      <c r="BP116" t="s">
        <v>74</v>
      </c>
      <c r="BQ116" t="s">
        <v>74</v>
      </c>
      <c r="BR116" t="s">
        <v>104</v>
      </c>
      <c r="BS116" t="s">
        <v>2350</v>
      </c>
      <c r="BT116" t="str">
        <f>HYPERLINK("https%3A%2F%2Fwww.webofscience.com%2Fwos%2Fwoscc%2Ffull-record%2FWOS:000572525800001","View Full Record in Web of Science")</f>
        <v>View Full Record in Web of Science</v>
      </c>
    </row>
    <row r="117" spans="1:72" x14ac:dyDescent="0.25">
      <c r="A117" t="s">
        <v>72</v>
      </c>
      <c r="B117" t="s">
        <v>2351</v>
      </c>
      <c r="C117" t="s">
        <v>74</v>
      </c>
      <c r="D117" t="s">
        <v>74</v>
      </c>
      <c r="E117" t="s">
        <v>74</v>
      </c>
      <c r="F117" t="s">
        <v>2352</v>
      </c>
      <c r="G117" t="s">
        <v>74</v>
      </c>
      <c r="H117" t="s">
        <v>74</v>
      </c>
      <c r="I117" t="s">
        <v>2353</v>
      </c>
      <c r="J117" t="s">
        <v>2354</v>
      </c>
      <c r="K117" t="s">
        <v>74</v>
      </c>
      <c r="L117" t="s">
        <v>74</v>
      </c>
      <c r="M117" t="s">
        <v>78</v>
      </c>
      <c r="N117" t="s">
        <v>79</v>
      </c>
      <c r="O117" t="s">
        <v>74</v>
      </c>
      <c r="P117" t="s">
        <v>74</v>
      </c>
      <c r="Q117" t="s">
        <v>74</v>
      </c>
      <c r="R117" t="s">
        <v>74</v>
      </c>
      <c r="S117" t="s">
        <v>74</v>
      </c>
      <c r="T117" t="s">
        <v>74</v>
      </c>
      <c r="U117" t="s">
        <v>2355</v>
      </c>
      <c r="V117" t="s">
        <v>2356</v>
      </c>
      <c r="W117" t="s">
        <v>2357</v>
      </c>
      <c r="X117" t="s">
        <v>2358</v>
      </c>
      <c r="Y117" t="s">
        <v>2359</v>
      </c>
      <c r="Z117" t="s">
        <v>2360</v>
      </c>
      <c r="AA117" t="s">
        <v>2361</v>
      </c>
      <c r="AB117" t="s">
        <v>2362</v>
      </c>
      <c r="AC117" t="s">
        <v>74</v>
      </c>
      <c r="AD117" t="s">
        <v>74</v>
      </c>
      <c r="AE117" t="s">
        <v>74</v>
      </c>
      <c r="AF117" t="s">
        <v>74</v>
      </c>
      <c r="AG117">
        <v>51</v>
      </c>
      <c r="AH117">
        <v>5</v>
      </c>
      <c r="AI117">
        <v>5</v>
      </c>
      <c r="AJ117">
        <v>0</v>
      </c>
      <c r="AK117">
        <v>8</v>
      </c>
      <c r="AL117" t="s">
        <v>2363</v>
      </c>
      <c r="AM117" t="s">
        <v>2364</v>
      </c>
      <c r="AN117" t="s">
        <v>2365</v>
      </c>
      <c r="AO117" t="s">
        <v>2366</v>
      </c>
      <c r="AP117" t="s">
        <v>74</v>
      </c>
      <c r="AQ117" t="s">
        <v>74</v>
      </c>
      <c r="AR117" t="s">
        <v>2354</v>
      </c>
      <c r="AS117" t="s">
        <v>2367</v>
      </c>
      <c r="AT117" t="s">
        <v>2368</v>
      </c>
      <c r="AU117">
        <v>2020</v>
      </c>
      <c r="AV117">
        <v>15</v>
      </c>
      <c r="AW117">
        <v>9</v>
      </c>
      <c r="AX117" t="s">
        <v>74</v>
      </c>
      <c r="AY117" t="s">
        <v>74</v>
      </c>
      <c r="AZ117" t="s">
        <v>74</v>
      </c>
      <c r="BA117" t="s">
        <v>74</v>
      </c>
      <c r="BB117" t="s">
        <v>74</v>
      </c>
      <c r="BC117" t="s">
        <v>74</v>
      </c>
      <c r="BD117" t="s">
        <v>2369</v>
      </c>
      <c r="BE117" t="s">
        <v>2370</v>
      </c>
      <c r="BF117" t="str">
        <f>HYPERLINK("http://dx.doi.org/10.1371/journal.pone.0239068","http://dx.doi.org/10.1371/journal.pone.0239068")</f>
        <v>http://dx.doi.org/10.1371/journal.pone.0239068</v>
      </c>
      <c r="BG117" t="s">
        <v>74</v>
      </c>
      <c r="BH117" t="s">
        <v>74</v>
      </c>
      <c r="BI117">
        <v>16</v>
      </c>
      <c r="BJ117" t="s">
        <v>550</v>
      </c>
      <c r="BK117" t="s">
        <v>178</v>
      </c>
      <c r="BL117" t="s">
        <v>551</v>
      </c>
      <c r="BM117" t="s">
        <v>2371</v>
      </c>
      <c r="BN117">
        <v>32915918</v>
      </c>
      <c r="BO117" t="s">
        <v>281</v>
      </c>
      <c r="BP117" t="s">
        <v>74</v>
      </c>
      <c r="BQ117" t="s">
        <v>74</v>
      </c>
      <c r="BR117" t="s">
        <v>104</v>
      </c>
      <c r="BS117" t="s">
        <v>2372</v>
      </c>
      <c r="BT117" t="str">
        <f>HYPERLINK("https%3A%2F%2Fwww.webofscience.com%2Fwos%2Fwoscc%2Ffull-record%2FWOS:000571887500126","View Full Record in Web of Science")</f>
        <v>View Full Record in Web of Science</v>
      </c>
    </row>
    <row r="118" spans="1:72" x14ac:dyDescent="0.25">
      <c r="A118" t="s">
        <v>72</v>
      </c>
      <c r="B118" t="s">
        <v>2373</v>
      </c>
      <c r="C118" t="s">
        <v>74</v>
      </c>
      <c r="D118" t="s">
        <v>74</v>
      </c>
      <c r="E118" t="s">
        <v>74</v>
      </c>
      <c r="F118" t="s">
        <v>2374</v>
      </c>
      <c r="G118" t="s">
        <v>74</v>
      </c>
      <c r="H118" t="s">
        <v>74</v>
      </c>
      <c r="I118" t="s">
        <v>2375</v>
      </c>
      <c r="J118" t="s">
        <v>356</v>
      </c>
      <c r="K118" t="s">
        <v>74</v>
      </c>
      <c r="L118" t="s">
        <v>74</v>
      </c>
      <c r="M118" t="s">
        <v>78</v>
      </c>
      <c r="N118" t="s">
        <v>79</v>
      </c>
      <c r="O118" t="s">
        <v>74</v>
      </c>
      <c r="P118" t="s">
        <v>74</v>
      </c>
      <c r="Q118" t="s">
        <v>74</v>
      </c>
      <c r="R118" t="s">
        <v>74</v>
      </c>
      <c r="S118" t="s">
        <v>74</v>
      </c>
      <c r="T118" t="s">
        <v>2376</v>
      </c>
      <c r="U118" t="s">
        <v>2377</v>
      </c>
      <c r="V118" t="s">
        <v>2378</v>
      </c>
      <c r="W118" t="s">
        <v>2379</v>
      </c>
      <c r="X118" t="s">
        <v>937</v>
      </c>
      <c r="Y118" t="s">
        <v>2380</v>
      </c>
      <c r="Z118" t="s">
        <v>2381</v>
      </c>
      <c r="AA118" t="s">
        <v>74</v>
      </c>
      <c r="AB118" t="s">
        <v>2382</v>
      </c>
      <c r="AC118" t="s">
        <v>2383</v>
      </c>
      <c r="AD118" t="s">
        <v>2384</v>
      </c>
      <c r="AE118" t="s">
        <v>2385</v>
      </c>
      <c r="AF118" t="s">
        <v>74</v>
      </c>
      <c r="AG118">
        <v>44</v>
      </c>
      <c r="AH118">
        <v>0</v>
      </c>
      <c r="AI118">
        <v>0</v>
      </c>
      <c r="AJ118">
        <v>3</v>
      </c>
      <c r="AK118">
        <v>16</v>
      </c>
      <c r="AL118" t="s">
        <v>369</v>
      </c>
      <c r="AM118" t="s">
        <v>370</v>
      </c>
      <c r="AN118" t="s">
        <v>371</v>
      </c>
      <c r="AO118" t="s">
        <v>372</v>
      </c>
      <c r="AP118" t="s">
        <v>373</v>
      </c>
      <c r="AQ118" t="s">
        <v>74</v>
      </c>
      <c r="AR118" t="s">
        <v>374</v>
      </c>
      <c r="AS118" t="s">
        <v>375</v>
      </c>
      <c r="AT118" t="s">
        <v>696</v>
      </c>
      <c r="AU118">
        <v>2020</v>
      </c>
      <c r="AV118">
        <v>123</v>
      </c>
      <c r="AW118">
        <v>4</v>
      </c>
      <c r="AX118" t="s">
        <v>74</v>
      </c>
      <c r="AY118" t="s">
        <v>74</v>
      </c>
      <c r="AZ118" t="s">
        <v>74</v>
      </c>
      <c r="BA118" t="s">
        <v>74</v>
      </c>
      <c r="BB118">
        <v>1470</v>
      </c>
      <c r="BC118">
        <v>1492</v>
      </c>
      <c r="BD118" t="s">
        <v>74</v>
      </c>
      <c r="BE118" t="s">
        <v>2386</v>
      </c>
      <c r="BF118" t="str">
        <f>HYPERLINK("http://dx.doi.org/10.1177/0033294119850481","http://dx.doi.org/10.1177/0033294119850481")</f>
        <v>http://dx.doi.org/10.1177/0033294119850481</v>
      </c>
      <c r="BG118" t="s">
        <v>74</v>
      </c>
      <c r="BH118" t="s">
        <v>74</v>
      </c>
      <c r="BI118">
        <v>23</v>
      </c>
      <c r="BJ118" t="s">
        <v>278</v>
      </c>
      <c r="BK118" t="s">
        <v>101</v>
      </c>
      <c r="BL118" t="s">
        <v>279</v>
      </c>
      <c r="BM118" t="s">
        <v>2387</v>
      </c>
      <c r="BN118">
        <v>31132929</v>
      </c>
      <c r="BO118" t="s">
        <v>74</v>
      </c>
      <c r="BP118" t="s">
        <v>74</v>
      </c>
      <c r="BQ118" t="s">
        <v>74</v>
      </c>
      <c r="BR118" t="s">
        <v>104</v>
      </c>
      <c r="BS118" t="s">
        <v>2388</v>
      </c>
      <c r="BT118" t="str">
        <f>HYPERLINK("https%3A%2F%2Fwww.webofscience.com%2Fwos%2Fwoscc%2Ffull-record%2FWOS:000548597700026","View Full Record in Web of Science")</f>
        <v>View Full Record in Web of Science</v>
      </c>
    </row>
    <row r="119" spans="1:72" x14ac:dyDescent="0.25">
      <c r="A119" t="s">
        <v>72</v>
      </c>
      <c r="B119" t="s">
        <v>2389</v>
      </c>
      <c r="C119" t="s">
        <v>74</v>
      </c>
      <c r="D119" t="s">
        <v>74</v>
      </c>
      <c r="E119" t="s">
        <v>74</v>
      </c>
      <c r="F119" t="s">
        <v>2390</v>
      </c>
      <c r="G119" t="s">
        <v>74</v>
      </c>
      <c r="H119" t="s">
        <v>74</v>
      </c>
      <c r="I119" t="s">
        <v>2391</v>
      </c>
      <c r="J119" t="s">
        <v>2392</v>
      </c>
      <c r="K119" t="s">
        <v>74</v>
      </c>
      <c r="L119" t="s">
        <v>74</v>
      </c>
      <c r="M119" t="s">
        <v>2039</v>
      </c>
      <c r="N119" t="s">
        <v>79</v>
      </c>
      <c r="O119" t="s">
        <v>74</v>
      </c>
      <c r="P119" t="s">
        <v>74</v>
      </c>
      <c r="Q119" t="s">
        <v>74</v>
      </c>
      <c r="R119" t="s">
        <v>74</v>
      </c>
      <c r="S119" t="s">
        <v>74</v>
      </c>
      <c r="T119" t="s">
        <v>2393</v>
      </c>
      <c r="U119" t="s">
        <v>74</v>
      </c>
      <c r="V119" t="s">
        <v>2394</v>
      </c>
      <c r="W119" t="s">
        <v>2395</v>
      </c>
      <c r="X119" t="s">
        <v>2396</v>
      </c>
      <c r="Y119" t="s">
        <v>2397</v>
      </c>
      <c r="Z119" t="s">
        <v>2398</v>
      </c>
      <c r="AA119" t="s">
        <v>2399</v>
      </c>
      <c r="AB119" t="s">
        <v>74</v>
      </c>
      <c r="AC119" t="s">
        <v>74</v>
      </c>
      <c r="AD119" t="s">
        <v>74</v>
      </c>
      <c r="AE119" t="s">
        <v>74</v>
      </c>
      <c r="AF119" t="s">
        <v>74</v>
      </c>
      <c r="AG119">
        <v>22</v>
      </c>
      <c r="AH119">
        <v>0</v>
      </c>
      <c r="AI119">
        <v>0</v>
      </c>
      <c r="AJ119">
        <v>1</v>
      </c>
      <c r="AK119">
        <v>5</v>
      </c>
      <c r="AL119" t="s">
        <v>2400</v>
      </c>
      <c r="AM119" t="s">
        <v>2401</v>
      </c>
      <c r="AN119" t="s">
        <v>2402</v>
      </c>
      <c r="AO119" t="s">
        <v>2403</v>
      </c>
      <c r="AP119" t="s">
        <v>2404</v>
      </c>
      <c r="AQ119" t="s">
        <v>74</v>
      </c>
      <c r="AR119" t="s">
        <v>2405</v>
      </c>
      <c r="AS119" t="s">
        <v>2406</v>
      </c>
      <c r="AT119" t="s">
        <v>696</v>
      </c>
      <c r="AU119">
        <v>2020</v>
      </c>
      <c r="AV119">
        <v>66</v>
      </c>
      <c r="AW119" t="s">
        <v>74</v>
      </c>
      <c r="AX119" t="s">
        <v>74</v>
      </c>
      <c r="AY119" t="s">
        <v>74</v>
      </c>
      <c r="AZ119" t="s">
        <v>74</v>
      </c>
      <c r="BA119" t="s">
        <v>74</v>
      </c>
      <c r="BB119">
        <v>318</v>
      </c>
      <c r="BC119">
        <v>331</v>
      </c>
      <c r="BD119" t="s">
        <v>74</v>
      </c>
      <c r="BE119" t="s">
        <v>2407</v>
      </c>
      <c r="BF119" t="str">
        <f>HYPERLINK("http://dx.doi.org/10.17223/19986645/66/18","http://dx.doi.org/10.17223/19986645/66/18")</f>
        <v>http://dx.doi.org/10.17223/19986645/66/18</v>
      </c>
      <c r="BG119" t="s">
        <v>74</v>
      </c>
      <c r="BH119" t="s">
        <v>74</v>
      </c>
      <c r="BI119">
        <v>14</v>
      </c>
      <c r="BJ119" t="s">
        <v>2141</v>
      </c>
      <c r="BK119" t="s">
        <v>128</v>
      </c>
      <c r="BL119" t="s">
        <v>157</v>
      </c>
      <c r="BM119" t="s">
        <v>2408</v>
      </c>
      <c r="BN119" t="s">
        <v>74</v>
      </c>
      <c r="BO119" t="s">
        <v>1264</v>
      </c>
      <c r="BP119" t="s">
        <v>74</v>
      </c>
      <c r="BQ119" t="s">
        <v>74</v>
      </c>
      <c r="BR119" t="s">
        <v>104</v>
      </c>
      <c r="BS119" t="s">
        <v>2409</v>
      </c>
      <c r="BT119" t="str">
        <f>HYPERLINK("https%3A%2F%2Fwww.webofscience.com%2Fwos%2Fwoscc%2Ffull-record%2FWOS:000582555900018","View Full Record in Web of Science")</f>
        <v>View Full Record in Web of Science</v>
      </c>
    </row>
    <row r="120" spans="1:72" x14ac:dyDescent="0.25">
      <c r="A120" t="s">
        <v>72</v>
      </c>
      <c r="B120" t="s">
        <v>2410</v>
      </c>
      <c r="C120" t="s">
        <v>74</v>
      </c>
      <c r="D120" t="s">
        <v>74</v>
      </c>
      <c r="E120" t="s">
        <v>74</v>
      </c>
      <c r="F120" t="s">
        <v>2411</v>
      </c>
      <c r="G120" t="s">
        <v>74</v>
      </c>
      <c r="H120" t="s">
        <v>74</v>
      </c>
      <c r="I120" t="s">
        <v>2412</v>
      </c>
      <c r="J120" t="s">
        <v>260</v>
      </c>
      <c r="K120" t="s">
        <v>74</v>
      </c>
      <c r="L120" t="s">
        <v>74</v>
      </c>
      <c r="M120" t="s">
        <v>78</v>
      </c>
      <c r="N120" t="s">
        <v>79</v>
      </c>
      <c r="O120" t="s">
        <v>74</v>
      </c>
      <c r="P120" t="s">
        <v>74</v>
      </c>
      <c r="Q120" t="s">
        <v>74</v>
      </c>
      <c r="R120" t="s">
        <v>74</v>
      </c>
      <c r="S120" t="s">
        <v>74</v>
      </c>
      <c r="T120" t="s">
        <v>2413</v>
      </c>
      <c r="U120" t="s">
        <v>2414</v>
      </c>
      <c r="V120" t="s">
        <v>2415</v>
      </c>
      <c r="W120" t="s">
        <v>2416</v>
      </c>
      <c r="X120" t="s">
        <v>2417</v>
      </c>
      <c r="Y120" t="s">
        <v>2418</v>
      </c>
      <c r="Z120" t="s">
        <v>2419</v>
      </c>
      <c r="AA120" t="s">
        <v>74</v>
      </c>
      <c r="AB120" t="s">
        <v>2420</v>
      </c>
      <c r="AC120" t="s">
        <v>2421</v>
      </c>
      <c r="AD120" t="s">
        <v>2422</v>
      </c>
      <c r="AE120" t="s">
        <v>2423</v>
      </c>
      <c r="AF120" t="s">
        <v>74</v>
      </c>
      <c r="AG120">
        <v>67</v>
      </c>
      <c r="AH120">
        <v>2</v>
      </c>
      <c r="AI120">
        <v>2</v>
      </c>
      <c r="AJ120">
        <v>3</v>
      </c>
      <c r="AK120">
        <v>8</v>
      </c>
      <c r="AL120" t="s">
        <v>270</v>
      </c>
      <c r="AM120" t="s">
        <v>271</v>
      </c>
      <c r="AN120" t="s">
        <v>272</v>
      </c>
      <c r="AO120" t="s">
        <v>273</v>
      </c>
      <c r="AP120" t="s">
        <v>74</v>
      </c>
      <c r="AQ120" t="s">
        <v>74</v>
      </c>
      <c r="AR120" t="s">
        <v>274</v>
      </c>
      <c r="AS120" t="s">
        <v>275</v>
      </c>
      <c r="AT120" t="s">
        <v>2424</v>
      </c>
      <c r="AU120">
        <v>2020</v>
      </c>
      <c r="AV120">
        <v>11</v>
      </c>
      <c r="AW120" t="s">
        <v>74</v>
      </c>
      <c r="AX120" t="s">
        <v>74</v>
      </c>
      <c r="AY120" t="s">
        <v>74</v>
      </c>
      <c r="AZ120" t="s">
        <v>74</v>
      </c>
      <c r="BA120" t="s">
        <v>74</v>
      </c>
      <c r="BB120" t="s">
        <v>74</v>
      </c>
      <c r="BC120" t="s">
        <v>74</v>
      </c>
      <c r="BD120">
        <v>1599</v>
      </c>
      <c r="BE120" t="s">
        <v>2425</v>
      </c>
      <c r="BF120" t="str">
        <f>HYPERLINK("http://dx.doi.org/10.3389/fpsyg.2020.01599","http://dx.doi.org/10.3389/fpsyg.2020.01599")</f>
        <v>http://dx.doi.org/10.3389/fpsyg.2020.01599</v>
      </c>
      <c r="BG120" t="s">
        <v>74</v>
      </c>
      <c r="BH120" t="s">
        <v>74</v>
      </c>
      <c r="BI120">
        <v>17</v>
      </c>
      <c r="BJ120" t="s">
        <v>278</v>
      </c>
      <c r="BK120" t="s">
        <v>101</v>
      </c>
      <c r="BL120" t="s">
        <v>279</v>
      </c>
      <c r="BM120" t="s">
        <v>2426</v>
      </c>
      <c r="BN120">
        <v>32760328</v>
      </c>
      <c r="BO120" t="s">
        <v>1610</v>
      </c>
      <c r="BP120" t="s">
        <v>74</v>
      </c>
      <c r="BQ120" t="s">
        <v>74</v>
      </c>
      <c r="BR120" t="s">
        <v>104</v>
      </c>
      <c r="BS120" t="s">
        <v>2427</v>
      </c>
      <c r="BT120" t="str">
        <f>HYPERLINK("https%3A%2F%2Fwww.webofscience.com%2Fwos%2Fwoscc%2Ffull-record%2FWOS:000557445600001","View Full Record in Web of Science")</f>
        <v>View Full Record in Web of Science</v>
      </c>
    </row>
    <row r="121" spans="1:72" x14ac:dyDescent="0.25">
      <c r="A121" t="s">
        <v>72</v>
      </c>
      <c r="B121" t="s">
        <v>2428</v>
      </c>
      <c r="C121" t="s">
        <v>74</v>
      </c>
      <c r="D121" t="s">
        <v>74</v>
      </c>
      <c r="E121" t="s">
        <v>74</v>
      </c>
      <c r="F121" t="s">
        <v>2429</v>
      </c>
      <c r="G121" t="s">
        <v>74</v>
      </c>
      <c r="H121" t="s">
        <v>74</v>
      </c>
      <c r="I121" t="s">
        <v>2430</v>
      </c>
      <c r="J121" t="s">
        <v>2431</v>
      </c>
      <c r="K121" t="s">
        <v>74</v>
      </c>
      <c r="L121" t="s">
        <v>74</v>
      </c>
      <c r="M121" t="s">
        <v>78</v>
      </c>
      <c r="N121" t="s">
        <v>79</v>
      </c>
      <c r="O121" t="s">
        <v>74</v>
      </c>
      <c r="P121" t="s">
        <v>74</v>
      </c>
      <c r="Q121" t="s">
        <v>74</v>
      </c>
      <c r="R121" t="s">
        <v>74</v>
      </c>
      <c r="S121" t="s">
        <v>74</v>
      </c>
      <c r="T121" t="s">
        <v>2432</v>
      </c>
      <c r="U121" t="s">
        <v>2433</v>
      </c>
      <c r="V121" t="s">
        <v>2434</v>
      </c>
      <c r="W121" t="s">
        <v>2435</v>
      </c>
      <c r="X121" t="s">
        <v>2436</v>
      </c>
      <c r="Y121" t="s">
        <v>2437</v>
      </c>
      <c r="Z121" t="s">
        <v>2438</v>
      </c>
      <c r="AA121" t="s">
        <v>74</v>
      </c>
      <c r="AB121" t="s">
        <v>2439</v>
      </c>
      <c r="AC121" t="s">
        <v>74</v>
      </c>
      <c r="AD121" t="s">
        <v>74</v>
      </c>
      <c r="AE121" t="s">
        <v>74</v>
      </c>
      <c r="AF121" t="s">
        <v>74</v>
      </c>
      <c r="AG121">
        <v>57</v>
      </c>
      <c r="AH121">
        <v>7</v>
      </c>
      <c r="AI121">
        <v>7</v>
      </c>
      <c r="AJ121">
        <v>0</v>
      </c>
      <c r="AK121">
        <v>15</v>
      </c>
      <c r="AL121" t="s">
        <v>117</v>
      </c>
      <c r="AM121" t="s">
        <v>118</v>
      </c>
      <c r="AN121" t="s">
        <v>119</v>
      </c>
      <c r="AO121" t="s">
        <v>2440</v>
      </c>
      <c r="AP121" t="s">
        <v>2441</v>
      </c>
      <c r="AQ121" t="s">
        <v>74</v>
      </c>
      <c r="AR121" t="s">
        <v>2442</v>
      </c>
      <c r="AS121" t="s">
        <v>2443</v>
      </c>
      <c r="AT121" t="s">
        <v>2283</v>
      </c>
      <c r="AU121">
        <v>2020</v>
      </c>
      <c r="AV121">
        <v>48</v>
      </c>
      <c r="AW121">
        <v>4</v>
      </c>
      <c r="AX121" t="s">
        <v>74</v>
      </c>
      <c r="AY121" t="s">
        <v>74</v>
      </c>
      <c r="AZ121" t="s">
        <v>74</v>
      </c>
      <c r="BA121" t="s">
        <v>74</v>
      </c>
      <c r="BB121">
        <v>427</v>
      </c>
      <c r="BC121">
        <v>441</v>
      </c>
      <c r="BD121" t="s">
        <v>74</v>
      </c>
      <c r="BE121" t="s">
        <v>2444</v>
      </c>
      <c r="BF121" t="str">
        <f>HYPERLINK("http://dx.doi.org/10.1080/09571736.2017.1422137","http://dx.doi.org/10.1080/09571736.2017.1422137")</f>
        <v>http://dx.doi.org/10.1080/09571736.2017.1422137</v>
      </c>
      <c r="BG121" t="s">
        <v>74</v>
      </c>
      <c r="BH121" t="s">
        <v>74</v>
      </c>
      <c r="BI121">
        <v>15</v>
      </c>
      <c r="BJ121" t="s">
        <v>254</v>
      </c>
      <c r="BK121" t="s">
        <v>128</v>
      </c>
      <c r="BL121" t="s">
        <v>254</v>
      </c>
      <c r="BM121" t="s">
        <v>2445</v>
      </c>
      <c r="BN121" t="s">
        <v>74</v>
      </c>
      <c r="BO121" t="s">
        <v>1634</v>
      </c>
      <c r="BP121" t="s">
        <v>74</v>
      </c>
      <c r="BQ121" t="s">
        <v>74</v>
      </c>
      <c r="BR121" t="s">
        <v>104</v>
      </c>
      <c r="BS121" t="s">
        <v>2446</v>
      </c>
      <c r="BT121" t="str">
        <f>HYPERLINK("https%3A%2F%2Fwww.webofscience.com%2Fwos%2Fwoscc%2Ffull-record%2FWOS:000552697700005","View Full Record in Web of Science")</f>
        <v>View Full Record in Web of Science</v>
      </c>
    </row>
    <row r="122" spans="1:72" x14ac:dyDescent="0.25">
      <c r="A122" t="s">
        <v>72</v>
      </c>
      <c r="B122" t="s">
        <v>2447</v>
      </c>
      <c r="C122" t="s">
        <v>74</v>
      </c>
      <c r="D122" t="s">
        <v>74</v>
      </c>
      <c r="E122" t="s">
        <v>74</v>
      </c>
      <c r="F122" t="s">
        <v>2448</v>
      </c>
      <c r="G122" t="s">
        <v>74</v>
      </c>
      <c r="H122" t="s">
        <v>74</v>
      </c>
      <c r="I122" t="s">
        <v>2449</v>
      </c>
      <c r="J122" t="s">
        <v>2291</v>
      </c>
      <c r="K122" t="s">
        <v>74</v>
      </c>
      <c r="L122" t="s">
        <v>74</v>
      </c>
      <c r="M122" t="s">
        <v>78</v>
      </c>
      <c r="N122" t="s">
        <v>79</v>
      </c>
      <c r="O122" t="s">
        <v>74</v>
      </c>
      <c r="P122" t="s">
        <v>74</v>
      </c>
      <c r="Q122" t="s">
        <v>74</v>
      </c>
      <c r="R122" t="s">
        <v>74</v>
      </c>
      <c r="S122" t="s">
        <v>74</v>
      </c>
      <c r="T122" t="s">
        <v>2450</v>
      </c>
      <c r="U122" t="s">
        <v>74</v>
      </c>
      <c r="V122" t="s">
        <v>2451</v>
      </c>
      <c r="W122" t="s">
        <v>2452</v>
      </c>
      <c r="X122" t="s">
        <v>2453</v>
      </c>
      <c r="Y122" t="s">
        <v>2454</v>
      </c>
      <c r="Z122" t="s">
        <v>2455</v>
      </c>
      <c r="AA122" t="s">
        <v>2456</v>
      </c>
      <c r="AB122" t="s">
        <v>2457</v>
      </c>
      <c r="AC122" t="s">
        <v>74</v>
      </c>
      <c r="AD122" t="s">
        <v>74</v>
      </c>
      <c r="AE122" t="s">
        <v>74</v>
      </c>
      <c r="AF122" t="s">
        <v>74</v>
      </c>
      <c r="AG122">
        <v>14</v>
      </c>
      <c r="AH122">
        <v>5</v>
      </c>
      <c r="AI122">
        <v>5</v>
      </c>
      <c r="AJ122">
        <v>1</v>
      </c>
      <c r="AK122">
        <v>1</v>
      </c>
      <c r="AL122" t="s">
        <v>2299</v>
      </c>
      <c r="AM122" t="s">
        <v>2300</v>
      </c>
      <c r="AN122" t="s">
        <v>2301</v>
      </c>
      <c r="AO122" t="s">
        <v>2302</v>
      </c>
      <c r="AP122" t="s">
        <v>74</v>
      </c>
      <c r="AQ122" t="s">
        <v>74</v>
      </c>
      <c r="AR122" t="s">
        <v>2303</v>
      </c>
      <c r="AS122" t="s">
        <v>2304</v>
      </c>
      <c r="AT122" t="s">
        <v>2458</v>
      </c>
      <c r="AU122">
        <v>2020</v>
      </c>
      <c r="AV122">
        <v>7</v>
      </c>
      <c r="AW122" t="s">
        <v>74</v>
      </c>
      <c r="AX122" t="s">
        <v>74</v>
      </c>
      <c r="AY122" t="s">
        <v>74</v>
      </c>
      <c r="AZ122" t="s">
        <v>780</v>
      </c>
      <c r="BA122" t="s">
        <v>74</v>
      </c>
      <c r="BB122">
        <v>493</v>
      </c>
      <c r="BC122">
        <v>507</v>
      </c>
      <c r="BD122" t="s">
        <v>74</v>
      </c>
      <c r="BE122" t="s">
        <v>74</v>
      </c>
      <c r="BF122" t="s">
        <v>74</v>
      </c>
      <c r="BG122" t="s">
        <v>74</v>
      </c>
      <c r="BH122" t="s">
        <v>74</v>
      </c>
      <c r="BI122">
        <v>15</v>
      </c>
      <c r="BJ122" t="s">
        <v>1122</v>
      </c>
      <c r="BK122" t="s">
        <v>128</v>
      </c>
      <c r="BL122" t="s">
        <v>1123</v>
      </c>
      <c r="BM122" t="s">
        <v>2459</v>
      </c>
      <c r="BN122" t="s">
        <v>74</v>
      </c>
      <c r="BO122" t="s">
        <v>74</v>
      </c>
      <c r="BP122" t="s">
        <v>74</v>
      </c>
      <c r="BQ122" t="s">
        <v>74</v>
      </c>
      <c r="BR122" t="s">
        <v>104</v>
      </c>
      <c r="BS122" t="s">
        <v>2460</v>
      </c>
      <c r="BT122" t="str">
        <f>HYPERLINK("https%3A%2F%2Fwww.webofscience.com%2Fwos%2Fwoscc%2Ffull-record%2FWOS:000572945800040","View Full Record in Web of Science")</f>
        <v>View Full Record in Web of Science</v>
      </c>
    </row>
    <row r="123" spans="1:72" x14ac:dyDescent="0.25">
      <c r="A123" t="s">
        <v>72</v>
      </c>
      <c r="B123" t="s">
        <v>2461</v>
      </c>
      <c r="C123" t="s">
        <v>74</v>
      </c>
      <c r="D123" t="s">
        <v>74</v>
      </c>
      <c r="E123" t="s">
        <v>74</v>
      </c>
      <c r="F123" t="s">
        <v>2462</v>
      </c>
      <c r="G123" t="s">
        <v>74</v>
      </c>
      <c r="H123" t="s">
        <v>74</v>
      </c>
      <c r="I123" t="s">
        <v>2463</v>
      </c>
      <c r="J123" t="s">
        <v>2464</v>
      </c>
      <c r="K123" t="s">
        <v>74</v>
      </c>
      <c r="L123" t="s">
        <v>74</v>
      </c>
      <c r="M123" t="s">
        <v>78</v>
      </c>
      <c r="N123" t="s">
        <v>79</v>
      </c>
      <c r="O123" t="s">
        <v>74</v>
      </c>
      <c r="P123" t="s">
        <v>74</v>
      </c>
      <c r="Q123" t="s">
        <v>74</v>
      </c>
      <c r="R123" t="s">
        <v>74</v>
      </c>
      <c r="S123" t="s">
        <v>74</v>
      </c>
      <c r="T123" t="s">
        <v>2465</v>
      </c>
      <c r="U123" t="s">
        <v>2466</v>
      </c>
      <c r="V123" t="s">
        <v>2467</v>
      </c>
      <c r="W123" t="s">
        <v>2468</v>
      </c>
      <c r="X123" t="s">
        <v>1925</v>
      </c>
      <c r="Y123" t="s">
        <v>2469</v>
      </c>
      <c r="Z123" t="s">
        <v>2470</v>
      </c>
      <c r="AA123" t="s">
        <v>2471</v>
      </c>
      <c r="AB123" t="s">
        <v>2472</v>
      </c>
      <c r="AC123" t="s">
        <v>74</v>
      </c>
      <c r="AD123" t="s">
        <v>74</v>
      </c>
      <c r="AE123" t="s">
        <v>74</v>
      </c>
      <c r="AF123" t="s">
        <v>74</v>
      </c>
      <c r="AG123">
        <v>34</v>
      </c>
      <c r="AH123">
        <v>0</v>
      </c>
      <c r="AI123">
        <v>0</v>
      </c>
      <c r="AJ123">
        <v>2</v>
      </c>
      <c r="AK123">
        <v>20</v>
      </c>
      <c r="AL123" t="s">
        <v>91</v>
      </c>
      <c r="AM123" t="s">
        <v>92</v>
      </c>
      <c r="AN123" t="s">
        <v>93</v>
      </c>
      <c r="AO123" t="s">
        <v>2473</v>
      </c>
      <c r="AP123" t="s">
        <v>2474</v>
      </c>
      <c r="AQ123" t="s">
        <v>74</v>
      </c>
      <c r="AR123" t="s">
        <v>2475</v>
      </c>
      <c r="AS123" t="s">
        <v>2476</v>
      </c>
      <c r="AT123" t="s">
        <v>303</v>
      </c>
      <c r="AU123">
        <v>2020</v>
      </c>
      <c r="AV123">
        <v>48</v>
      </c>
      <c r="AW123">
        <v>4</v>
      </c>
      <c r="AX123" t="s">
        <v>74</v>
      </c>
      <c r="AY123" t="s">
        <v>74</v>
      </c>
      <c r="AZ123" t="s">
        <v>74</v>
      </c>
      <c r="BA123" t="s">
        <v>74</v>
      </c>
      <c r="BB123">
        <v>463</v>
      </c>
      <c r="BC123">
        <v>472</v>
      </c>
      <c r="BD123" t="s">
        <v>74</v>
      </c>
      <c r="BE123" t="s">
        <v>2477</v>
      </c>
      <c r="BF123" t="str">
        <f>HYPERLINK("http://dx.doi.org/10.1007/s10643-019-01005-8","http://dx.doi.org/10.1007/s10643-019-01005-8")</f>
        <v>http://dx.doi.org/10.1007/s10643-019-01005-8</v>
      </c>
      <c r="BG123" t="s">
        <v>74</v>
      </c>
      <c r="BH123" t="s">
        <v>74</v>
      </c>
      <c r="BI123">
        <v>10</v>
      </c>
      <c r="BJ123" t="s">
        <v>254</v>
      </c>
      <c r="BK123" t="s">
        <v>101</v>
      </c>
      <c r="BL123" t="s">
        <v>254</v>
      </c>
      <c r="BM123" t="s">
        <v>2478</v>
      </c>
      <c r="BN123" t="s">
        <v>74</v>
      </c>
      <c r="BO123" t="s">
        <v>74</v>
      </c>
      <c r="BP123" t="s">
        <v>74</v>
      </c>
      <c r="BQ123" t="s">
        <v>74</v>
      </c>
      <c r="BR123" t="s">
        <v>104</v>
      </c>
      <c r="BS123" t="s">
        <v>2479</v>
      </c>
      <c r="BT123" t="str">
        <f>HYPERLINK("https%3A%2F%2Fwww.webofscience.com%2Fwos%2Fwoscc%2Ffull-record%2FWOS:000535372800006","View Full Record in Web of Science")</f>
        <v>View Full Record in Web of Science</v>
      </c>
    </row>
    <row r="124" spans="1:72" x14ac:dyDescent="0.25">
      <c r="A124" t="s">
        <v>72</v>
      </c>
      <c r="B124" t="s">
        <v>2480</v>
      </c>
      <c r="C124" t="s">
        <v>74</v>
      </c>
      <c r="D124" t="s">
        <v>74</v>
      </c>
      <c r="E124" t="s">
        <v>74</v>
      </c>
      <c r="F124" t="s">
        <v>2481</v>
      </c>
      <c r="G124" t="s">
        <v>74</v>
      </c>
      <c r="H124" t="s">
        <v>74</v>
      </c>
      <c r="I124" t="s">
        <v>2482</v>
      </c>
      <c r="J124" t="s">
        <v>818</v>
      </c>
      <c r="K124" t="s">
        <v>74</v>
      </c>
      <c r="L124" t="s">
        <v>74</v>
      </c>
      <c r="M124" t="s">
        <v>78</v>
      </c>
      <c r="N124" t="s">
        <v>79</v>
      </c>
      <c r="O124" t="s">
        <v>74</v>
      </c>
      <c r="P124" t="s">
        <v>74</v>
      </c>
      <c r="Q124" t="s">
        <v>74</v>
      </c>
      <c r="R124" t="s">
        <v>74</v>
      </c>
      <c r="S124" t="s">
        <v>74</v>
      </c>
      <c r="T124" t="s">
        <v>2483</v>
      </c>
      <c r="U124" t="s">
        <v>2484</v>
      </c>
      <c r="V124" t="s">
        <v>2485</v>
      </c>
      <c r="W124" t="s">
        <v>2486</v>
      </c>
      <c r="X124" t="s">
        <v>2487</v>
      </c>
      <c r="Y124" t="s">
        <v>2488</v>
      </c>
      <c r="Z124" t="s">
        <v>2489</v>
      </c>
      <c r="AA124" t="s">
        <v>2490</v>
      </c>
      <c r="AB124" t="s">
        <v>2491</v>
      </c>
      <c r="AC124" t="s">
        <v>74</v>
      </c>
      <c r="AD124" t="s">
        <v>74</v>
      </c>
      <c r="AE124" t="s">
        <v>74</v>
      </c>
      <c r="AF124" t="s">
        <v>74</v>
      </c>
      <c r="AG124">
        <v>55</v>
      </c>
      <c r="AH124">
        <v>65</v>
      </c>
      <c r="AI124">
        <v>65</v>
      </c>
      <c r="AJ124">
        <v>16</v>
      </c>
      <c r="AK124">
        <v>109</v>
      </c>
      <c r="AL124" t="s">
        <v>296</v>
      </c>
      <c r="AM124" t="s">
        <v>297</v>
      </c>
      <c r="AN124" t="s">
        <v>298</v>
      </c>
      <c r="AO124" t="s">
        <v>828</v>
      </c>
      <c r="AP124" t="s">
        <v>829</v>
      </c>
      <c r="AQ124" t="s">
        <v>74</v>
      </c>
      <c r="AR124" t="s">
        <v>818</v>
      </c>
      <c r="AS124" t="s">
        <v>830</v>
      </c>
      <c r="AT124" t="s">
        <v>303</v>
      </c>
      <c r="AU124">
        <v>2020</v>
      </c>
      <c r="AV124">
        <v>91</v>
      </c>
      <c r="AW124" t="s">
        <v>74</v>
      </c>
      <c r="AX124" t="s">
        <v>74</v>
      </c>
      <c r="AY124" t="s">
        <v>74</v>
      </c>
      <c r="AZ124" t="s">
        <v>74</v>
      </c>
      <c r="BA124" t="s">
        <v>74</v>
      </c>
      <c r="BB124" t="s">
        <v>74</v>
      </c>
      <c r="BC124" t="s">
        <v>74</v>
      </c>
      <c r="BD124">
        <v>102259</v>
      </c>
      <c r="BE124" t="s">
        <v>2492</v>
      </c>
      <c r="BF124" t="str">
        <f>HYPERLINK("http://dx.doi.org/10.1016/j.system.2020.102259","http://dx.doi.org/10.1016/j.system.2020.102259")</f>
        <v>http://dx.doi.org/10.1016/j.system.2020.102259</v>
      </c>
      <c r="BG124" t="s">
        <v>74</v>
      </c>
      <c r="BH124" t="s">
        <v>74</v>
      </c>
      <c r="BI124">
        <v>10</v>
      </c>
      <c r="BJ124" t="s">
        <v>833</v>
      </c>
      <c r="BK124" t="s">
        <v>101</v>
      </c>
      <c r="BL124" t="s">
        <v>833</v>
      </c>
      <c r="BM124" t="s">
        <v>2493</v>
      </c>
      <c r="BN124" t="s">
        <v>74</v>
      </c>
      <c r="BO124" t="s">
        <v>74</v>
      </c>
      <c r="BP124" t="s">
        <v>74</v>
      </c>
      <c r="BQ124" t="s">
        <v>74</v>
      </c>
      <c r="BR124" t="s">
        <v>104</v>
      </c>
      <c r="BS124" t="s">
        <v>2494</v>
      </c>
      <c r="BT124" t="str">
        <f>HYPERLINK("https%3A%2F%2Fwww.webofscience.com%2Fwos%2Fwoscc%2Ffull-record%2FWOS:000537314000017","View Full Record in Web of Science")</f>
        <v>View Full Record in Web of Science</v>
      </c>
    </row>
    <row r="125" spans="1:72" x14ac:dyDescent="0.25">
      <c r="A125" t="s">
        <v>72</v>
      </c>
      <c r="B125" t="s">
        <v>2495</v>
      </c>
      <c r="C125" t="s">
        <v>74</v>
      </c>
      <c r="D125" t="s">
        <v>74</v>
      </c>
      <c r="E125" t="s">
        <v>74</v>
      </c>
      <c r="F125" t="s">
        <v>2496</v>
      </c>
      <c r="G125" t="s">
        <v>74</v>
      </c>
      <c r="H125" t="s">
        <v>74</v>
      </c>
      <c r="I125" t="s">
        <v>2497</v>
      </c>
      <c r="J125" t="s">
        <v>666</v>
      </c>
      <c r="K125" t="s">
        <v>74</v>
      </c>
      <c r="L125" t="s">
        <v>74</v>
      </c>
      <c r="M125" t="s">
        <v>78</v>
      </c>
      <c r="N125" t="s">
        <v>79</v>
      </c>
      <c r="O125" t="s">
        <v>74</v>
      </c>
      <c r="P125" t="s">
        <v>74</v>
      </c>
      <c r="Q125" t="s">
        <v>74</v>
      </c>
      <c r="R125" t="s">
        <v>74</v>
      </c>
      <c r="S125" t="s">
        <v>74</v>
      </c>
      <c r="T125" t="s">
        <v>2498</v>
      </c>
      <c r="U125" t="s">
        <v>2499</v>
      </c>
      <c r="V125" t="s">
        <v>2500</v>
      </c>
      <c r="W125" t="s">
        <v>2501</v>
      </c>
      <c r="X125" t="s">
        <v>2502</v>
      </c>
      <c r="Y125" t="s">
        <v>2503</v>
      </c>
      <c r="Z125" t="s">
        <v>2504</v>
      </c>
      <c r="AA125" t="s">
        <v>2505</v>
      </c>
      <c r="AB125" t="s">
        <v>2506</v>
      </c>
      <c r="AC125" t="s">
        <v>74</v>
      </c>
      <c r="AD125" t="s">
        <v>74</v>
      </c>
      <c r="AE125" t="s">
        <v>74</v>
      </c>
      <c r="AF125" t="s">
        <v>74</v>
      </c>
      <c r="AG125">
        <v>26</v>
      </c>
      <c r="AH125">
        <v>6</v>
      </c>
      <c r="AI125">
        <v>6</v>
      </c>
      <c r="AJ125">
        <v>1</v>
      </c>
      <c r="AK125">
        <v>13</v>
      </c>
      <c r="AL125" t="s">
        <v>673</v>
      </c>
      <c r="AM125" t="s">
        <v>674</v>
      </c>
      <c r="AN125" t="s">
        <v>675</v>
      </c>
      <c r="AO125" t="s">
        <v>676</v>
      </c>
      <c r="AP125" t="s">
        <v>677</v>
      </c>
      <c r="AQ125" t="s">
        <v>74</v>
      </c>
      <c r="AR125" t="s">
        <v>678</v>
      </c>
      <c r="AS125" t="s">
        <v>679</v>
      </c>
      <c r="AT125" t="s">
        <v>2507</v>
      </c>
      <c r="AU125">
        <v>2020</v>
      </c>
      <c r="AV125">
        <v>28</v>
      </c>
      <c r="AW125">
        <v>3</v>
      </c>
      <c r="AX125" t="s">
        <v>74</v>
      </c>
      <c r="AY125" t="s">
        <v>74</v>
      </c>
      <c r="AZ125" t="s">
        <v>74</v>
      </c>
      <c r="BA125" t="s">
        <v>74</v>
      </c>
      <c r="BB125">
        <v>193</v>
      </c>
      <c r="BC125">
        <v>204</v>
      </c>
      <c r="BD125" t="s">
        <v>74</v>
      </c>
      <c r="BE125" t="s">
        <v>2508</v>
      </c>
      <c r="BF125" t="str">
        <f>HYPERLINK("http://dx.doi.org/10.1108/QAE-03-2020-0032","http://dx.doi.org/10.1108/QAE-03-2020-0032")</f>
        <v>http://dx.doi.org/10.1108/QAE-03-2020-0032</v>
      </c>
      <c r="BG125" t="s">
        <v>74</v>
      </c>
      <c r="BH125" t="s">
        <v>2509</v>
      </c>
      <c r="BI125">
        <v>12</v>
      </c>
      <c r="BJ125" t="s">
        <v>254</v>
      </c>
      <c r="BK125" t="s">
        <v>128</v>
      </c>
      <c r="BL125" t="s">
        <v>254</v>
      </c>
      <c r="BM125" t="s">
        <v>2510</v>
      </c>
      <c r="BN125" t="s">
        <v>74</v>
      </c>
      <c r="BO125" t="s">
        <v>74</v>
      </c>
      <c r="BP125" t="s">
        <v>74</v>
      </c>
      <c r="BQ125" t="s">
        <v>74</v>
      </c>
      <c r="BR125" t="s">
        <v>104</v>
      </c>
      <c r="BS125" t="s">
        <v>2511</v>
      </c>
      <c r="BT125" t="str">
        <f>HYPERLINK("https%3A%2F%2Fwww.webofscience.com%2Fwos%2Fwoscc%2Ffull-record%2FWOS:000547934000001","View Full Record in Web of Science")</f>
        <v>View Full Record in Web of Science</v>
      </c>
    </row>
    <row r="126" spans="1:72" x14ac:dyDescent="0.25">
      <c r="A126" t="s">
        <v>72</v>
      </c>
      <c r="B126" t="s">
        <v>2512</v>
      </c>
      <c r="C126" t="s">
        <v>74</v>
      </c>
      <c r="D126" t="s">
        <v>74</v>
      </c>
      <c r="E126" t="s">
        <v>74</v>
      </c>
      <c r="F126" t="s">
        <v>2513</v>
      </c>
      <c r="G126" t="s">
        <v>74</v>
      </c>
      <c r="H126" t="s">
        <v>74</v>
      </c>
      <c r="I126" t="s">
        <v>2514</v>
      </c>
      <c r="J126" t="s">
        <v>2515</v>
      </c>
      <c r="K126" t="s">
        <v>74</v>
      </c>
      <c r="L126" t="s">
        <v>74</v>
      </c>
      <c r="M126" t="s">
        <v>78</v>
      </c>
      <c r="N126" t="s">
        <v>79</v>
      </c>
      <c r="O126" t="s">
        <v>74</v>
      </c>
      <c r="P126" t="s">
        <v>74</v>
      </c>
      <c r="Q126" t="s">
        <v>74</v>
      </c>
      <c r="R126" t="s">
        <v>74</v>
      </c>
      <c r="S126" t="s">
        <v>74</v>
      </c>
      <c r="T126" t="s">
        <v>2516</v>
      </c>
      <c r="U126" t="s">
        <v>74</v>
      </c>
      <c r="V126" t="s">
        <v>2517</v>
      </c>
      <c r="W126" t="s">
        <v>2518</v>
      </c>
      <c r="X126" t="s">
        <v>2519</v>
      </c>
      <c r="Y126" t="s">
        <v>2520</v>
      </c>
      <c r="Z126" t="s">
        <v>2521</v>
      </c>
      <c r="AA126" t="s">
        <v>74</v>
      </c>
      <c r="AB126" t="s">
        <v>74</v>
      </c>
      <c r="AC126" t="s">
        <v>74</v>
      </c>
      <c r="AD126" t="s">
        <v>74</v>
      </c>
      <c r="AE126" t="s">
        <v>74</v>
      </c>
      <c r="AF126" t="s">
        <v>74</v>
      </c>
      <c r="AG126">
        <v>69</v>
      </c>
      <c r="AH126">
        <v>0</v>
      </c>
      <c r="AI126">
        <v>0</v>
      </c>
      <c r="AJ126">
        <v>0</v>
      </c>
      <c r="AK126">
        <v>1</v>
      </c>
      <c r="AL126" t="s">
        <v>91</v>
      </c>
      <c r="AM126" t="s">
        <v>1664</v>
      </c>
      <c r="AN126" t="s">
        <v>1665</v>
      </c>
      <c r="AO126" t="s">
        <v>2522</v>
      </c>
      <c r="AP126" t="s">
        <v>2523</v>
      </c>
      <c r="AQ126" t="s">
        <v>74</v>
      </c>
      <c r="AR126" t="s">
        <v>2524</v>
      </c>
      <c r="AS126" t="s">
        <v>2525</v>
      </c>
      <c r="AT126" t="s">
        <v>303</v>
      </c>
      <c r="AU126">
        <v>2020</v>
      </c>
      <c r="AV126">
        <v>33</v>
      </c>
      <c r="AW126" t="s">
        <v>2526</v>
      </c>
      <c r="AX126" t="s">
        <v>74</v>
      </c>
      <c r="AY126" t="s">
        <v>74</v>
      </c>
      <c r="AZ126" t="s">
        <v>74</v>
      </c>
      <c r="BA126" t="s">
        <v>74</v>
      </c>
      <c r="BB126">
        <v>377</v>
      </c>
      <c r="BC126">
        <v>402</v>
      </c>
      <c r="BD126" t="s">
        <v>74</v>
      </c>
      <c r="BE126" t="s">
        <v>2527</v>
      </c>
      <c r="BF126" t="str">
        <f>HYPERLINK("http://dx.doi.org/10.1007/s10835-020-09363-2","http://dx.doi.org/10.1007/s10835-020-09363-2")</f>
        <v>http://dx.doi.org/10.1007/s10835-020-09363-2</v>
      </c>
      <c r="BG126" t="s">
        <v>74</v>
      </c>
      <c r="BH126" t="s">
        <v>2509</v>
      </c>
      <c r="BI126">
        <v>26</v>
      </c>
      <c r="BJ126" t="s">
        <v>327</v>
      </c>
      <c r="BK126" t="s">
        <v>328</v>
      </c>
      <c r="BL126" t="s">
        <v>327</v>
      </c>
      <c r="BM126" t="s">
        <v>2528</v>
      </c>
      <c r="BN126" t="s">
        <v>74</v>
      </c>
      <c r="BO126" t="s">
        <v>74</v>
      </c>
      <c r="BP126" t="s">
        <v>74</v>
      </c>
      <c r="BQ126" t="s">
        <v>74</v>
      </c>
      <c r="BR126" t="s">
        <v>104</v>
      </c>
      <c r="BS126" t="s">
        <v>2529</v>
      </c>
      <c r="BT126" t="str">
        <f>HYPERLINK("https%3A%2F%2Fwww.webofscience.com%2Fwos%2Fwoscc%2Ffull-record%2FWOS:000541011300002","View Full Record in Web of Science")</f>
        <v>View Full Record in Web of Science</v>
      </c>
    </row>
    <row r="127" spans="1:72" x14ac:dyDescent="0.25">
      <c r="A127" t="s">
        <v>72</v>
      </c>
      <c r="B127" t="s">
        <v>2530</v>
      </c>
      <c r="C127" t="s">
        <v>74</v>
      </c>
      <c r="D127" t="s">
        <v>74</v>
      </c>
      <c r="E127" t="s">
        <v>74</v>
      </c>
      <c r="F127" t="s">
        <v>2531</v>
      </c>
      <c r="G127" t="s">
        <v>74</v>
      </c>
      <c r="H127" t="s">
        <v>74</v>
      </c>
      <c r="I127" t="s">
        <v>2532</v>
      </c>
      <c r="J127" t="s">
        <v>2533</v>
      </c>
      <c r="K127" t="s">
        <v>74</v>
      </c>
      <c r="L127" t="s">
        <v>74</v>
      </c>
      <c r="M127" t="s">
        <v>78</v>
      </c>
      <c r="N127" t="s">
        <v>79</v>
      </c>
      <c r="O127" t="s">
        <v>74</v>
      </c>
      <c r="P127" t="s">
        <v>74</v>
      </c>
      <c r="Q127" t="s">
        <v>74</v>
      </c>
      <c r="R127" t="s">
        <v>74</v>
      </c>
      <c r="S127" t="s">
        <v>74</v>
      </c>
      <c r="T127" t="s">
        <v>2534</v>
      </c>
      <c r="U127" t="s">
        <v>2535</v>
      </c>
      <c r="V127" t="s">
        <v>2536</v>
      </c>
      <c r="W127" t="s">
        <v>2537</v>
      </c>
      <c r="X127" t="s">
        <v>2538</v>
      </c>
      <c r="Y127" t="s">
        <v>2539</v>
      </c>
      <c r="Z127" t="s">
        <v>2540</v>
      </c>
      <c r="AA127" t="s">
        <v>2541</v>
      </c>
      <c r="AB127" t="s">
        <v>2542</v>
      </c>
      <c r="AC127" t="s">
        <v>74</v>
      </c>
      <c r="AD127" t="s">
        <v>74</v>
      </c>
      <c r="AE127" t="s">
        <v>74</v>
      </c>
      <c r="AF127" t="s">
        <v>74</v>
      </c>
      <c r="AG127">
        <v>50</v>
      </c>
      <c r="AH127">
        <v>38</v>
      </c>
      <c r="AI127">
        <v>38</v>
      </c>
      <c r="AJ127">
        <v>8</v>
      </c>
      <c r="AK127">
        <v>63</v>
      </c>
      <c r="AL127" t="s">
        <v>2543</v>
      </c>
      <c r="AM127" t="s">
        <v>1430</v>
      </c>
      <c r="AN127" t="s">
        <v>2544</v>
      </c>
      <c r="AO127" t="s">
        <v>2545</v>
      </c>
      <c r="AP127" t="s">
        <v>2546</v>
      </c>
      <c r="AQ127" t="s">
        <v>74</v>
      </c>
      <c r="AR127" t="s">
        <v>2547</v>
      </c>
      <c r="AS127" t="s">
        <v>2548</v>
      </c>
      <c r="AT127" t="s">
        <v>303</v>
      </c>
      <c r="AU127">
        <v>2022</v>
      </c>
      <c r="AV127">
        <v>26</v>
      </c>
      <c r="AW127">
        <v>4</v>
      </c>
      <c r="AX127" t="s">
        <v>74</v>
      </c>
      <c r="AY127" t="s">
        <v>74</v>
      </c>
      <c r="AZ127" t="s">
        <v>74</v>
      </c>
      <c r="BA127" t="s">
        <v>74</v>
      </c>
      <c r="BB127">
        <v>598</v>
      </c>
      <c r="BC127">
        <v>616</v>
      </c>
      <c r="BD127">
        <v>1362168820914004</v>
      </c>
      <c r="BE127" t="s">
        <v>2549</v>
      </c>
      <c r="BF127" t="str">
        <f>HYPERLINK("http://dx.doi.org/10.1177/1362168820914004","http://dx.doi.org/10.1177/1362168820914004")</f>
        <v>http://dx.doi.org/10.1177/1362168820914004</v>
      </c>
      <c r="BG127" t="s">
        <v>74</v>
      </c>
      <c r="BH127" t="s">
        <v>2550</v>
      </c>
      <c r="BI127">
        <v>19</v>
      </c>
      <c r="BJ127" t="s">
        <v>833</v>
      </c>
      <c r="BK127" t="s">
        <v>101</v>
      </c>
      <c r="BL127" t="s">
        <v>833</v>
      </c>
      <c r="BM127" t="s">
        <v>2551</v>
      </c>
      <c r="BN127" t="s">
        <v>74</v>
      </c>
      <c r="BO127" t="s">
        <v>74</v>
      </c>
      <c r="BP127" t="s">
        <v>74</v>
      </c>
      <c r="BQ127" t="s">
        <v>74</v>
      </c>
      <c r="BR127" t="s">
        <v>104</v>
      </c>
      <c r="BS127" t="s">
        <v>2552</v>
      </c>
      <c r="BT127" t="str">
        <f>HYPERLINK("https%3A%2F%2Fwww.webofscience.com%2Fwos%2Fwoscc%2Ffull-record%2FWOS:000527246400001","View Full Record in Web of Science")</f>
        <v>View Full Record in Web of Science</v>
      </c>
    </row>
    <row r="128" spans="1:72" x14ac:dyDescent="0.25">
      <c r="A128" t="s">
        <v>72</v>
      </c>
      <c r="B128" t="s">
        <v>2553</v>
      </c>
      <c r="C128" t="s">
        <v>74</v>
      </c>
      <c r="D128" t="s">
        <v>74</v>
      </c>
      <c r="E128" t="s">
        <v>74</v>
      </c>
      <c r="F128" t="s">
        <v>2554</v>
      </c>
      <c r="G128" t="s">
        <v>74</v>
      </c>
      <c r="H128" t="s">
        <v>74</v>
      </c>
      <c r="I128" t="s">
        <v>2555</v>
      </c>
      <c r="J128" t="s">
        <v>2556</v>
      </c>
      <c r="K128" t="s">
        <v>74</v>
      </c>
      <c r="L128" t="s">
        <v>74</v>
      </c>
      <c r="M128" t="s">
        <v>78</v>
      </c>
      <c r="N128" t="s">
        <v>79</v>
      </c>
      <c r="O128" t="s">
        <v>74</v>
      </c>
      <c r="P128" t="s">
        <v>74</v>
      </c>
      <c r="Q128" t="s">
        <v>74</v>
      </c>
      <c r="R128" t="s">
        <v>74</v>
      </c>
      <c r="S128" t="s">
        <v>74</v>
      </c>
      <c r="T128" t="s">
        <v>2557</v>
      </c>
      <c r="U128" t="s">
        <v>74</v>
      </c>
      <c r="V128" t="s">
        <v>2558</v>
      </c>
      <c r="W128" t="s">
        <v>2559</v>
      </c>
      <c r="X128" t="s">
        <v>2560</v>
      </c>
      <c r="Y128" t="s">
        <v>2561</v>
      </c>
      <c r="Z128" t="s">
        <v>2562</v>
      </c>
      <c r="AA128" t="s">
        <v>74</v>
      </c>
      <c r="AB128" t="s">
        <v>2563</v>
      </c>
      <c r="AC128" t="s">
        <v>74</v>
      </c>
      <c r="AD128" t="s">
        <v>74</v>
      </c>
      <c r="AE128" t="s">
        <v>74</v>
      </c>
      <c r="AF128" t="s">
        <v>74</v>
      </c>
      <c r="AG128">
        <v>31</v>
      </c>
      <c r="AH128">
        <v>0</v>
      </c>
      <c r="AI128">
        <v>0</v>
      </c>
      <c r="AJ128">
        <v>0</v>
      </c>
      <c r="AK128">
        <v>0</v>
      </c>
      <c r="AL128" t="s">
        <v>505</v>
      </c>
      <c r="AM128" t="s">
        <v>321</v>
      </c>
      <c r="AN128" t="s">
        <v>506</v>
      </c>
      <c r="AO128" t="s">
        <v>2564</v>
      </c>
      <c r="AP128" t="s">
        <v>2565</v>
      </c>
      <c r="AQ128" t="s">
        <v>74</v>
      </c>
      <c r="AR128" t="s">
        <v>2566</v>
      </c>
      <c r="AS128" t="s">
        <v>2567</v>
      </c>
      <c r="AT128" t="s">
        <v>231</v>
      </c>
      <c r="AU128">
        <v>2020</v>
      </c>
      <c r="AV128">
        <v>24</v>
      </c>
      <c r="AW128">
        <v>2</v>
      </c>
      <c r="AX128" t="s">
        <v>74</v>
      </c>
      <c r="AY128" t="s">
        <v>74</v>
      </c>
      <c r="AZ128" t="s">
        <v>74</v>
      </c>
      <c r="BA128" t="s">
        <v>74</v>
      </c>
      <c r="BB128">
        <v>104</v>
      </c>
      <c r="BC128">
        <v>109</v>
      </c>
      <c r="BD128" t="s">
        <v>74</v>
      </c>
      <c r="BE128" t="s">
        <v>2568</v>
      </c>
      <c r="BF128" t="str">
        <f>HYPERLINK("http://dx.doi.org/10.2478/mgrsd-2020-0016","http://dx.doi.org/10.2478/mgrsd-2020-0016")</f>
        <v>http://dx.doi.org/10.2478/mgrsd-2020-0016</v>
      </c>
      <c r="BG128" t="s">
        <v>74</v>
      </c>
      <c r="BH128" t="s">
        <v>74</v>
      </c>
      <c r="BI128">
        <v>6</v>
      </c>
      <c r="BJ128" t="s">
        <v>903</v>
      </c>
      <c r="BK128" t="s">
        <v>128</v>
      </c>
      <c r="BL128" t="s">
        <v>903</v>
      </c>
      <c r="BM128" t="s">
        <v>2569</v>
      </c>
      <c r="BN128" t="s">
        <v>74</v>
      </c>
      <c r="BO128" t="s">
        <v>181</v>
      </c>
      <c r="BP128" t="s">
        <v>74</v>
      </c>
      <c r="BQ128" t="s">
        <v>74</v>
      </c>
      <c r="BR128" t="s">
        <v>104</v>
      </c>
      <c r="BS128" t="s">
        <v>2570</v>
      </c>
      <c r="BT128" t="str">
        <f>HYPERLINK("https%3A%2F%2Fwww.webofscience.com%2Fwos%2Fwoscc%2Ffull-record%2FWOS:000548280400006","View Full Record in Web of Science")</f>
        <v>View Full Record in Web of Science</v>
      </c>
    </row>
    <row r="129" spans="1:72" x14ac:dyDescent="0.25">
      <c r="A129" t="s">
        <v>72</v>
      </c>
      <c r="B129" t="s">
        <v>2571</v>
      </c>
      <c r="C129" t="s">
        <v>74</v>
      </c>
      <c r="D129" t="s">
        <v>74</v>
      </c>
      <c r="E129" t="s">
        <v>74</v>
      </c>
      <c r="F129" t="s">
        <v>2572</v>
      </c>
      <c r="G129" t="s">
        <v>74</v>
      </c>
      <c r="H129" t="s">
        <v>74</v>
      </c>
      <c r="I129" t="s">
        <v>2573</v>
      </c>
      <c r="J129" t="s">
        <v>2574</v>
      </c>
      <c r="K129" t="s">
        <v>74</v>
      </c>
      <c r="L129" t="s">
        <v>74</v>
      </c>
      <c r="M129" t="s">
        <v>78</v>
      </c>
      <c r="N129" t="s">
        <v>79</v>
      </c>
      <c r="O129" t="s">
        <v>74</v>
      </c>
      <c r="P129" t="s">
        <v>74</v>
      </c>
      <c r="Q129" t="s">
        <v>74</v>
      </c>
      <c r="R129" t="s">
        <v>74</v>
      </c>
      <c r="S129" t="s">
        <v>74</v>
      </c>
      <c r="T129" t="s">
        <v>2575</v>
      </c>
      <c r="U129" t="s">
        <v>2576</v>
      </c>
      <c r="V129" t="s">
        <v>2577</v>
      </c>
      <c r="W129" t="s">
        <v>2578</v>
      </c>
      <c r="X129" t="s">
        <v>2579</v>
      </c>
      <c r="Y129" t="s">
        <v>2580</v>
      </c>
      <c r="Z129" t="s">
        <v>2581</v>
      </c>
      <c r="AA129" t="s">
        <v>2582</v>
      </c>
      <c r="AB129" t="s">
        <v>2583</v>
      </c>
      <c r="AC129" t="s">
        <v>74</v>
      </c>
      <c r="AD129" t="s">
        <v>74</v>
      </c>
      <c r="AE129" t="s">
        <v>74</v>
      </c>
      <c r="AF129" t="s">
        <v>74</v>
      </c>
      <c r="AG129">
        <v>65</v>
      </c>
      <c r="AH129">
        <v>2</v>
      </c>
      <c r="AI129">
        <v>2</v>
      </c>
      <c r="AJ129">
        <v>0</v>
      </c>
      <c r="AK129">
        <v>2</v>
      </c>
      <c r="AL129" t="s">
        <v>169</v>
      </c>
      <c r="AM129" t="s">
        <v>170</v>
      </c>
      <c r="AN129" t="s">
        <v>171</v>
      </c>
      <c r="AO129" t="s">
        <v>74</v>
      </c>
      <c r="AP129" t="s">
        <v>2584</v>
      </c>
      <c r="AQ129" t="s">
        <v>74</v>
      </c>
      <c r="AR129" t="s">
        <v>2585</v>
      </c>
      <c r="AS129" t="s">
        <v>2586</v>
      </c>
      <c r="AT129" t="s">
        <v>231</v>
      </c>
      <c r="AU129">
        <v>2020</v>
      </c>
      <c r="AV129">
        <v>10</v>
      </c>
      <c r="AW129">
        <v>4</v>
      </c>
      <c r="AX129" t="s">
        <v>74</v>
      </c>
      <c r="AY129" t="s">
        <v>74</v>
      </c>
      <c r="AZ129" t="s">
        <v>74</v>
      </c>
      <c r="BA129" t="s">
        <v>74</v>
      </c>
      <c r="BB129" t="s">
        <v>74</v>
      </c>
      <c r="BC129" t="s">
        <v>74</v>
      </c>
      <c r="BD129">
        <v>74</v>
      </c>
      <c r="BE129" t="s">
        <v>2587</v>
      </c>
      <c r="BF129" t="str">
        <f>HYPERLINK("http://dx.doi.org/10.3390/bs10040074","http://dx.doi.org/10.3390/bs10040074")</f>
        <v>http://dx.doi.org/10.3390/bs10040074</v>
      </c>
      <c r="BG129" t="s">
        <v>74</v>
      </c>
      <c r="BH129" t="s">
        <v>74</v>
      </c>
      <c r="BI129">
        <v>14</v>
      </c>
      <c r="BJ129" t="s">
        <v>278</v>
      </c>
      <c r="BK129" t="s">
        <v>101</v>
      </c>
      <c r="BL129" t="s">
        <v>279</v>
      </c>
      <c r="BM129" t="s">
        <v>2588</v>
      </c>
      <c r="BN129">
        <v>32272631</v>
      </c>
      <c r="BO129" t="s">
        <v>281</v>
      </c>
      <c r="BP129" t="s">
        <v>74</v>
      </c>
      <c r="BQ129" t="s">
        <v>74</v>
      </c>
      <c r="BR129" t="s">
        <v>104</v>
      </c>
      <c r="BS129" t="s">
        <v>2589</v>
      </c>
      <c r="BT129" t="str">
        <f>HYPERLINK("https%3A%2F%2Fwww.webofscience.com%2Fwos%2Fwoscc%2Ffull-record%2FWOS:000533879900007","View Full Record in Web of Science")</f>
        <v>View Full Record in Web of Science</v>
      </c>
    </row>
    <row r="130" spans="1:72" x14ac:dyDescent="0.25">
      <c r="A130" t="s">
        <v>72</v>
      </c>
      <c r="B130" t="s">
        <v>2590</v>
      </c>
      <c r="C130" t="s">
        <v>74</v>
      </c>
      <c r="D130" t="s">
        <v>74</v>
      </c>
      <c r="E130" t="s">
        <v>74</v>
      </c>
      <c r="F130" t="s">
        <v>2591</v>
      </c>
      <c r="G130" t="s">
        <v>74</v>
      </c>
      <c r="H130" t="s">
        <v>74</v>
      </c>
      <c r="I130" t="s">
        <v>2592</v>
      </c>
      <c r="J130" t="s">
        <v>2515</v>
      </c>
      <c r="K130" t="s">
        <v>74</v>
      </c>
      <c r="L130" t="s">
        <v>74</v>
      </c>
      <c r="M130" t="s">
        <v>78</v>
      </c>
      <c r="N130" t="s">
        <v>79</v>
      </c>
      <c r="O130" t="s">
        <v>74</v>
      </c>
      <c r="P130" t="s">
        <v>74</v>
      </c>
      <c r="Q130" t="s">
        <v>74</v>
      </c>
      <c r="R130" t="s">
        <v>74</v>
      </c>
      <c r="S130" t="s">
        <v>74</v>
      </c>
      <c r="T130" t="s">
        <v>2593</v>
      </c>
      <c r="U130" t="s">
        <v>74</v>
      </c>
      <c r="V130" t="s">
        <v>2594</v>
      </c>
      <c r="W130" t="s">
        <v>2595</v>
      </c>
      <c r="X130" t="s">
        <v>2596</v>
      </c>
      <c r="Y130" t="s">
        <v>2597</v>
      </c>
      <c r="Z130" t="s">
        <v>2598</v>
      </c>
      <c r="AA130" t="s">
        <v>74</v>
      </c>
      <c r="AB130" t="s">
        <v>74</v>
      </c>
      <c r="AC130" t="s">
        <v>74</v>
      </c>
      <c r="AD130" t="s">
        <v>74</v>
      </c>
      <c r="AE130" t="s">
        <v>74</v>
      </c>
      <c r="AF130" t="s">
        <v>74</v>
      </c>
      <c r="AG130">
        <v>81</v>
      </c>
      <c r="AH130">
        <v>1</v>
      </c>
      <c r="AI130">
        <v>1</v>
      </c>
      <c r="AJ130">
        <v>0</v>
      </c>
      <c r="AK130">
        <v>3</v>
      </c>
      <c r="AL130" t="s">
        <v>91</v>
      </c>
      <c r="AM130" t="s">
        <v>1664</v>
      </c>
      <c r="AN130" t="s">
        <v>1665</v>
      </c>
      <c r="AO130" t="s">
        <v>2522</v>
      </c>
      <c r="AP130" t="s">
        <v>2523</v>
      </c>
      <c r="AQ130" t="s">
        <v>74</v>
      </c>
      <c r="AR130" t="s">
        <v>2524</v>
      </c>
      <c r="AS130" t="s">
        <v>2525</v>
      </c>
      <c r="AT130" t="s">
        <v>326</v>
      </c>
      <c r="AU130">
        <v>2020</v>
      </c>
      <c r="AV130">
        <v>33</v>
      </c>
      <c r="AW130" t="s">
        <v>548</v>
      </c>
      <c r="AX130" t="s">
        <v>74</v>
      </c>
      <c r="AY130" t="s">
        <v>74</v>
      </c>
      <c r="AZ130" t="s">
        <v>780</v>
      </c>
      <c r="BA130" t="s">
        <v>74</v>
      </c>
      <c r="BB130">
        <v>133</v>
      </c>
      <c r="BC130">
        <v>162</v>
      </c>
      <c r="BD130" t="s">
        <v>74</v>
      </c>
      <c r="BE130" t="s">
        <v>2599</v>
      </c>
      <c r="BF130" t="str">
        <f>HYPERLINK("http://dx.doi.org/10.1007/s10835-019-09345-z","http://dx.doi.org/10.1007/s10835-019-09345-z")</f>
        <v>http://dx.doi.org/10.1007/s10835-019-09345-z</v>
      </c>
      <c r="BG130" t="s">
        <v>74</v>
      </c>
      <c r="BH130" t="s">
        <v>2600</v>
      </c>
      <c r="BI130">
        <v>30</v>
      </c>
      <c r="BJ130" t="s">
        <v>327</v>
      </c>
      <c r="BK130" t="s">
        <v>328</v>
      </c>
      <c r="BL130" t="s">
        <v>327</v>
      </c>
      <c r="BM130" t="s">
        <v>2601</v>
      </c>
      <c r="BN130" t="s">
        <v>74</v>
      </c>
      <c r="BO130" t="s">
        <v>74</v>
      </c>
      <c r="BP130" t="s">
        <v>74</v>
      </c>
      <c r="BQ130" t="s">
        <v>74</v>
      </c>
      <c r="BR130" t="s">
        <v>104</v>
      </c>
      <c r="BS130" t="s">
        <v>2602</v>
      </c>
      <c r="BT130" t="str">
        <f>HYPERLINK("https%3A%2F%2Fwww.webofscience.com%2Fwos%2Fwoscc%2Ffull-record%2FWOS:000511076200001","View Full Record in Web of Science")</f>
        <v>View Full Record in Web of Science</v>
      </c>
    </row>
    <row r="131" spans="1:72" x14ac:dyDescent="0.25">
      <c r="A131" t="s">
        <v>72</v>
      </c>
      <c r="B131" t="s">
        <v>2603</v>
      </c>
      <c r="C131" t="s">
        <v>74</v>
      </c>
      <c r="D131" t="s">
        <v>74</v>
      </c>
      <c r="E131" t="s">
        <v>74</v>
      </c>
      <c r="F131" t="s">
        <v>2604</v>
      </c>
      <c r="G131" t="s">
        <v>74</v>
      </c>
      <c r="H131" t="s">
        <v>74</v>
      </c>
      <c r="I131" t="s">
        <v>2605</v>
      </c>
      <c r="J131" t="s">
        <v>2606</v>
      </c>
      <c r="K131" t="s">
        <v>74</v>
      </c>
      <c r="L131" t="s">
        <v>74</v>
      </c>
      <c r="M131" t="s">
        <v>78</v>
      </c>
      <c r="N131" t="s">
        <v>79</v>
      </c>
      <c r="O131" t="s">
        <v>74</v>
      </c>
      <c r="P131" t="s">
        <v>74</v>
      </c>
      <c r="Q131" t="s">
        <v>74</v>
      </c>
      <c r="R131" t="s">
        <v>74</v>
      </c>
      <c r="S131" t="s">
        <v>74</v>
      </c>
      <c r="T131" t="s">
        <v>2607</v>
      </c>
      <c r="U131" t="s">
        <v>2608</v>
      </c>
      <c r="V131" t="s">
        <v>2609</v>
      </c>
      <c r="W131" t="s">
        <v>2610</v>
      </c>
      <c r="X131" t="s">
        <v>2611</v>
      </c>
      <c r="Y131" t="s">
        <v>2612</v>
      </c>
      <c r="Z131" t="s">
        <v>2613</v>
      </c>
      <c r="AA131" t="s">
        <v>74</v>
      </c>
      <c r="AB131" t="s">
        <v>2614</v>
      </c>
      <c r="AC131" t="s">
        <v>74</v>
      </c>
      <c r="AD131" t="s">
        <v>74</v>
      </c>
      <c r="AE131" t="s">
        <v>74</v>
      </c>
      <c r="AF131" t="s">
        <v>74</v>
      </c>
      <c r="AG131">
        <v>68</v>
      </c>
      <c r="AH131">
        <v>8</v>
      </c>
      <c r="AI131">
        <v>8</v>
      </c>
      <c r="AJ131">
        <v>1</v>
      </c>
      <c r="AK131">
        <v>11</v>
      </c>
      <c r="AL131" t="s">
        <v>919</v>
      </c>
      <c r="AM131" t="s">
        <v>920</v>
      </c>
      <c r="AN131" t="s">
        <v>921</v>
      </c>
      <c r="AO131" t="s">
        <v>2615</v>
      </c>
      <c r="AP131" t="s">
        <v>2616</v>
      </c>
      <c r="AQ131" t="s">
        <v>74</v>
      </c>
      <c r="AR131" t="s">
        <v>2617</v>
      </c>
      <c r="AS131" t="s">
        <v>2618</v>
      </c>
      <c r="AT131" t="s">
        <v>696</v>
      </c>
      <c r="AU131">
        <v>2020</v>
      </c>
      <c r="AV131">
        <v>26</v>
      </c>
      <c r="AW131">
        <v>6</v>
      </c>
      <c r="AX131" t="s">
        <v>74</v>
      </c>
      <c r="AY131" t="s">
        <v>74</v>
      </c>
      <c r="AZ131" t="s">
        <v>780</v>
      </c>
      <c r="BA131" t="s">
        <v>74</v>
      </c>
      <c r="BB131" t="s">
        <v>74</v>
      </c>
      <c r="BC131" t="s">
        <v>74</v>
      </c>
      <c r="BD131" t="s">
        <v>2619</v>
      </c>
      <c r="BE131" t="s">
        <v>2620</v>
      </c>
      <c r="BF131" t="str">
        <f>HYPERLINK("http://dx.doi.org/10.1002/psp.2310","http://dx.doi.org/10.1002/psp.2310")</f>
        <v>http://dx.doi.org/10.1002/psp.2310</v>
      </c>
      <c r="BG131" t="s">
        <v>74</v>
      </c>
      <c r="BH131" t="s">
        <v>2621</v>
      </c>
      <c r="BI131">
        <v>12</v>
      </c>
      <c r="BJ131" t="s">
        <v>2622</v>
      </c>
      <c r="BK131" t="s">
        <v>101</v>
      </c>
      <c r="BL131" t="s">
        <v>2622</v>
      </c>
      <c r="BM131" t="s">
        <v>2623</v>
      </c>
      <c r="BN131" t="s">
        <v>74</v>
      </c>
      <c r="BO131" t="s">
        <v>74</v>
      </c>
      <c r="BP131" t="s">
        <v>74</v>
      </c>
      <c r="BQ131" t="s">
        <v>74</v>
      </c>
      <c r="BR131" t="s">
        <v>104</v>
      </c>
      <c r="BS131" t="s">
        <v>2624</v>
      </c>
      <c r="BT131" t="str">
        <f>HYPERLINK("https%3A%2F%2Fwww.webofscience.com%2Fwos%2Fwoscc%2Ffull-record%2FWOS:000507069000001","View Full Record in Web of Science")</f>
        <v>View Full Record in Web of Science</v>
      </c>
    </row>
    <row r="132" spans="1:72" x14ac:dyDescent="0.25">
      <c r="A132" t="s">
        <v>72</v>
      </c>
      <c r="B132" t="s">
        <v>2625</v>
      </c>
      <c r="C132" t="s">
        <v>74</v>
      </c>
      <c r="D132" t="s">
        <v>74</v>
      </c>
      <c r="E132" t="s">
        <v>74</v>
      </c>
      <c r="F132" t="s">
        <v>2626</v>
      </c>
      <c r="G132" t="s">
        <v>74</v>
      </c>
      <c r="H132" t="s">
        <v>74</v>
      </c>
      <c r="I132" t="s">
        <v>2627</v>
      </c>
      <c r="J132" t="s">
        <v>2628</v>
      </c>
      <c r="K132" t="s">
        <v>74</v>
      </c>
      <c r="L132" t="s">
        <v>74</v>
      </c>
      <c r="M132" t="s">
        <v>78</v>
      </c>
      <c r="N132" t="s">
        <v>79</v>
      </c>
      <c r="O132" t="s">
        <v>74</v>
      </c>
      <c r="P132" t="s">
        <v>74</v>
      </c>
      <c r="Q132" t="s">
        <v>74</v>
      </c>
      <c r="R132" t="s">
        <v>74</v>
      </c>
      <c r="S132" t="s">
        <v>74</v>
      </c>
      <c r="T132" t="s">
        <v>2629</v>
      </c>
      <c r="U132" t="s">
        <v>2630</v>
      </c>
      <c r="V132" t="s">
        <v>2631</v>
      </c>
      <c r="W132" t="s">
        <v>2632</v>
      </c>
      <c r="X132" t="s">
        <v>2633</v>
      </c>
      <c r="Y132" t="s">
        <v>2634</v>
      </c>
      <c r="Z132" t="s">
        <v>2635</v>
      </c>
      <c r="AA132" t="s">
        <v>2636</v>
      </c>
      <c r="AB132" t="s">
        <v>74</v>
      </c>
      <c r="AC132" t="s">
        <v>74</v>
      </c>
      <c r="AD132" t="s">
        <v>74</v>
      </c>
      <c r="AE132" t="s">
        <v>74</v>
      </c>
      <c r="AF132" t="s">
        <v>74</v>
      </c>
      <c r="AG132">
        <v>30</v>
      </c>
      <c r="AH132">
        <v>2</v>
      </c>
      <c r="AI132">
        <v>2</v>
      </c>
      <c r="AJ132">
        <v>2</v>
      </c>
      <c r="AK132">
        <v>11</v>
      </c>
      <c r="AL132" t="s">
        <v>2637</v>
      </c>
      <c r="AM132" t="s">
        <v>2638</v>
      </c>
      <c r="AN132" t="s">
        <v>2639</v>
      </c>
      <c r="AO132" t="s">
        <v>2640</v>
      </c>
      <c r="AP132" t="s">
        <v>74</v>
      </c>
      <c r="AQ132" t="s">
        <v>74</v>
      </c>
      <c r="AR132" t="s">
        <v>2641</v>
      </c>
      <c r="AS132" t="s">
        <v>2642</v>
      </c>
      <c r="AT132" t="s">
        <v>74</v>
      </c>
      <c r="AU132">
        <v>2020</v>
      </c>
      <c r="AV132" t="s">
        <v>74</v>
      </c>
      <c r="AW132">
        <v>13</v>
      </c>
      <c r="AX132" t="s">
        <v>74</v>
      </c>
      <c r="AY132" t="s">
        <v>74</v>
      </c>
      <c r="AZ132" t="s">
        <v>74</v>
      </c>
      <c r="BA132" t="s">
        <v>74</v>
      </c>
      <c r="BB132">
        <v>169</v>
      </c>
      <c r="BC132">
        <v>183</v>
      </c>
      <c r="BD132" t="s">
        <v>74</v>
      </c>
      <c r="BE132" t="s">
        <v>2643</v>
      </c>
      <c r="BF132" t="str">
        <f>HYPERLINK("http://dx.doi.org/10.37132/isl.v0i13.309","http://dx.doi.org/10.37132/isl.v0i13.309")</f>
        <v>http://dx.doi.org/10.37132/isl.v0i13.309</v>
      </c>
      <c r="BG132" t="s">
        <v>74</v>
      </c>
      <c r="BH132" t="s">
        <v>74</v>
      </c>
      <c r="BI132">
        <v>15</v>
      </c>
      <c r="BJ132" t="s">
        <v>833</v>
      </c>
      <c r="BK132" t="s">
        <v>128</v>
      </c>
      <c r="BL132" t="s">
        <v>833</v>
      </c>
      <c r="BM132" t="s">
        <v>2644</v>
      </c>
      <c r="BN132" t="s">
        <v>74</v>
      </c>
      <c r="BO132" t="s">
        <v>2645</v>
      </c>
      <c r="BP132" t="s">
        <v>74</v>
      </c>
      <c r="BQ132" t="s">
        <v>74</v>
      </c>
      <c r="BR132" t="s">
        <v>104</v>
      </c>
      <c r="BS132" t="s">
        <v>2646</v>
      </c>
      <c r="BT132" t="str">
        <f>HYPERLINK("https%3A%2F%2Fwww.webofscience.com%2Fwos%2Fwoscc%2Ffull-record%2FWOS:000537219900006","View Full Record in Web of Science")</f>
        <v>View Full Record in Web of Science</v>
      </c>
    </row>
    <row r="133" spans="1:72" x14ac:dyDescent="0.25">
      <c r="A133" t="s">
        <v>72</v>
      </c>
      <c r="B133" t="s">
        <v>2647</v>
      </c>
      <c r="C133" t="s">
        <v>74</v>
      </c>
      <c r="D133" t="s">
        <v>74</v>
      </c>
      <c r="E133" t="s">
        <v>74</v>
      </c>
      <c r="F133" t="s">
        <v>2648</v>
      </c>
      <c r="G133" t="s">
        <v>74</v>
      </c>
      <c r="H133" t="s">
        <v>74</v>
      </c>
      <c r="I133" t="s">
        <v>2649</v>
      </c>
      <c r="J133" t="s">
        <v>2650</v>
      </c>
      <c r="K133" t="s">
        <v>74</v>
      </c>
      <c r="L133" t="s">
        <v>74</v>
      </c>
      <c r="M133" t="s">
        <v>2039</v>
      </c>
      <c r="N133" t="s">
        <v>79</v>
      </c>
      <c r="O133" t="s">
        <v>74</v>
      </c>
      <c r="P133" t="s">
        <v>74</v>
      </c>
      <c r="Q133" t="s">
        <v>74</v>
      </c>
      <c r="R133" t="s">
        <v>74</v>
      </c>
      <c r="S133" t="s">
        <v>74</v>
      </c>
      <c r="T133" t="s">
        <v>2651</v>
      </c>
      <c r="U133" t="s">
        <v>74</v>
      </c>
      <c r="V133" t="s">
        <v>2652</v>
      </c>
      <c r="W133" t="s">
        <v>2653</v>
      </c>
      <c r="X133" t="s">
        <v>2654</v>
      </c>
      <c r="Y133" t="s">
        <v>2655</v>
      </c>
      <c r="Z133" t="s">
        <v>2656</v>
      </c>
      <c r="AA133" t="s">
        <v>74</v>
      </c>
      <c r="AB133" t="s">
        <v>74</v>
      </c>
      <c r="AC133" t="s">
        <v>74</v>
      </c>
      <c r="AD133" t="s">
        <v>74</v>
      </c>
      <c r="AE133" t="s">
        <v>74</v>
      </c>
      <c r="AF133" t="s">
        <v>74</v>
      </c>
      <c r="AG133">
        <v>24</v>
      </c>
      <c r="AH133">
        <v>0</v>
      </c>
      <c r="AI133">
        <v>0</v>
      </c>
      <c r="AJ133">
        <v>0</v>
      </c>
      <c r="AK133">
        <v>0</v>
      </c>
      <c r="AL133" t="s">
        <v>2657</v>
      </c>
      <c r="AM133" t="s">
        <v>2658</v>
      </c>
      <c r="AN133" t="s">
        <v>2659</v>
      </c>
      <c r="AO133" t="s">
        <v>2660</v>
      </c>
      <c r="AP133" t="s">
        <v>2661</v>
      </c>
      <c r="AQ133" t="s">
        <v>74</v>
      </c>
      <c r="AR133" t="s">
        <v>2662</v>
      </c>
      <c r="AS133" t="s">
        <v>2663</v>
      </c>
      <c r="AT133" t="s">
        <v>74</v>
      </c>
      <c r="AU133">
        <v>2020</v>
      </c>
      <c r="AV133">
        <v>9</v>
      </c>
      <c r="AW133">
        <v>1</v>
      </c>
      <c r="AX133" t="s">
        <v>74</v>
      </c>
      <c r="AY133" t="s">
        <v>74</v>
      </c>
      <c r="AZ133" t="s">
        <v>74</v>
      </c>
      <c r="BA133" t="s">
        <v>74</v>
      </c>
      <c r="BB133">
        <v>232</v>
      </c>
      <c r="BC133">
        <v>260</v>
      </c>
      <c r="BD133" t="s">
        <v>74</v>
      </c>
      <c r="BE133" t="s">
        <v>2664</v>
      </c>
      <c r="BF133" t="str">
        <f>HYPERLINK("http://dx.doi.org/10.31168/2305-6754.2020.9.1.8","http://dx.doi.org/10.31168/2305-6754.2020.9.1.8")</f>
        <v>http://dx.doi.org/10.31168/2305-6754.2020.9.1.8</v>
      </c>
      <c r="BG133" t="s">
        <v>74</v>
      </c>
      <c r="BH133" t="s">
        <v>74</v>
      </c>
      <c r="BI133">
        <v>29</v>
      </c>
      <c r="BJ133" t="s">
        <v>1122</v>
      </c>
      <c r="BK133" t="s">
        <v>128</v>
      </c>
      <c r="BL133" t="s">
        <v>1123</v>
      </c>
      <c r="BM133" t="s">
        <v>2665</v>
      </c>
      <c r="BN133" t="s">
        <v>74</v>
      </c>
      <c r="BO133" t="s">
        <v>1610</v>
      </c>
      <c r="BP133" t="s">
        <v>74</v>
      </c>
      <c r="BQ133" t="s">
        <v>74</v>
      </c>
      <c r="BR133" t="s">
        <v>104</v>
      </c>
      <c r="BS133" t="s">
        <v>2666</v>
      </c>
      <c r="BT133" t="str">
        <f>HYPERLINK("https%3A%2F%2Fwww.webofscience.com%2Fwos%2Fwoscc%2Ffull-record%2FWOS:000561680400008","View Full Record in Web of Science")</f>
        <v>View Full Record in Web of Science</v>
      </c>
    </row>
    <row r="134" spans="1:72" x14ac:dyDescent="0.25">
      <c r="A134" t="s">
        <v>72</v>
      </c>
      <c r="B134" t="s">
        <v>2667</v>
      </c>
      <c r="C134" t="s">
        <v>74</v>
      </c>
      <c r="D134" t="s">
        <v>74</v>
      </c>
      <c r="E134" t="s">
        <v>74</v>
      </c>
      <c r="F134" t="s">
        <v>2668</v>
      </c>
      <c r="G134" t="s">
        <v>74</v>
      </c>
      <c r="H134" t="s">
        <v>74</v>
      </c>
      <c r="I134" t="s">
        <v>2669</v>
      </c>
      <c r="J134" t="s">
        <v>1106</v>
      </c>
      <c r="K134" t="s">
        <v>74</v>
      </c>
      <c r="L134" t="s">
        <v>74</v>
      </c>
      <c r="M134" t="s">
        <v>314</v>
      </c>
      <c r="N134" t="s">
        <v>79</v>
      </c>
      <c r="O134" t="s">
        <v>74</v>
      </c>
      <c r="P134" t="s">
        <v>74</v>
      </c>
      <c r="Q134" t="s">
        <v>74</v>
      </c>
      <c r="R134" t="s">
        <v>74</v>
      </c>
      <c r="S134" t="s">
        <v>74</v>
      </c>
      <c r="T134" t="s">
        <v>2670</v>
      </c>
      <c r="U134" t="s">
        <v>74</v>
      </c>
      <c r="V134" t="s">
        <v>2671</v>
      </c>
      <c r="W134" t="s">
        <v>2672</v>
      </c>
      <c r="X134" t="s">
        <v>957</v>
      </c>
      <c r="Y134" t="s">
        <v>2673</v>
      </c>
      <c r="Z134" t="s">
        <v>2674</v>
      </c>
      <c r="AA134" t="s">
        <v>74</v>
      </c>
      <c r="AB134" t="s">
        <v>74</v>
      </c>
      <c r="AC134" t="s">
        <v>74</v>
      </c>
      <c r="AD134" t="s">
        <v>74</v>
      </c>
      <c r="AE134" t="s">
        <v>74</v>
      </c>
      <c r="AF134" t="s">
        <v>74</v>
      </c>
      <c r="AG134">
        <v>28</v>
      </c>
      <c r="AH134">
        <v>0</v>
      </c>
      <c r="AI134">
        <v>0</v>
      </c>
      <c r="AJ134">
        <v>0</v>
      </c>
      <c r="AK134">
        <v>0</v>
      </c>
      <c r="AL134" t="s">
        <v>1114</v>
      </c>
      <c r="AM134" t="s">
        <v>1115</v>
      </c>
      <c r="AN134" t="s">
        <v>1116</v>
      </c>
      <c r="AO134" t="s">
        <v>1117</v>
      </c>
      <c r="AP134" t="s">
        <v>1118</v>
      </c>
      <c r="AQ134" t="s">
        <v>74</v>
      </c>
      <c r="AR134" t="s">
        <v>1119</v>
      </c>
      <c r="AS134" t="s">
        <v>1120</v>
      </c>
      <c r="AT134" t="s">
        <v>74</v>
      </c>
      <c r="AU134">
        <v>2020</v>
      </c>
      <c r="AV134">
        <v>68</v>
      </c>
      <c r="AW134">
        <v>1</v>
      </c>
      <c r="AX134" t="s">
        <v>74</v>
      </c>
      <c r="AY134" t="s">
        <v>74</v>
      </c>
      <c r="AZ134" t="s">
        <v>780</v>
      </c>
      <c r="BA134" t="s">
        <v>74</v>
      </c>
      <c r="BB134">
        <v>153</v>
      </c>
      <c r="BC134">
        <v>171</v>
      </c>
      <c r="BD134" t="s">
        <v>74</v>
      </c>
      <c r="BE134" t="s">
        <v>2675</v>
      </c>
      <c r="BF134" t="str">
        <f>HYPERLINK("http://dx.doi.org/10.18290/rh.2068s-11","http://dx.doi.org/10.18290/rh.2068s-11")</f>
        <v>http://dx.doi.org/10.18290/rh.2068s-11</v>
      </c>
      <c r="BG134" t="s">
        <v>74</v>
      </c>
      <c r="BH134" t="s">
        <v>74</v>
      </c>
      <c r="BI134">
        <v>19</v>
      </c>
      <c r="BJ134" t="s">
        <v>1122</v>
      </c>
      <c r="BK134" t="s">
        <v>128</v>
      </c>
      <c r="BL134" t="s">
        <v>1123</v>
      </c>
      <c r="BM134" t="s">
        <v>2676</v>
      </c>
      <c r="BN134" t="s">
        <v>74</v>
      </c>
      <c r="BO134" t="s">
        <v>181</v>
      </c>
      <c r="BP134" t="s">
        <v>74</v>
      </c>
      <c r="BQ134" t="s">
        <v>74</v>
      </c>
      <c r="BR134" t="s">
        <v>104</v>
      </c>
      <c r="BS134" t="s">
        <v>2677</v>
      </c>
      <c r="BT134" t="str">
        <f>HYPERLINK("https%3A%2F%2Fwww.webofscience.com%2Fwos%2Fwoscc%2Ffull-record%2FWOS:000607637900011","View Full Record in Web of Science")</f>
        <v>View Full Record in Web of Science</v>
      </c>
    </row>
    <row r="135" spans="1:72" x14ac:dyDescent="0.25">
      <c r="A135" t="s">
        <v>72</v>
      </c>
      <c r="B135" t="s">
        <v>2678</v>
      </c>
      <c r="C135" t="s">
        <v>74</v>
      </c>
      <c r="D135" t="s">
        <v>74</v>
      </c>
      <c r="E135" t="s">
        <v>74</v>
      </c>
      <c r="F135" t="s">
        <v>2679</v>
      </c>
      <c r="G135" t="s">
        <v>74</v>
      </c>
      <c r="H135" t="s">
        <v>74</v>
      </c>
      <c r="I135" t="s">
        <v>2680</v>
      </c>
      <c r="J135" t="s">
        <v>1978</v>
      </c>
      <c r="K135" t="s">
        <v>74</v>
      </c>
      <c r="L135" t="s">
        <v>74</v>
      </c>
      <c r="M135" t="s">
        <v>78</v>
      </c>
      <c r="N135" t="s">
        <v>79</v>
      </c>
      <c r="O135" t="s">
        <v>74</v>
      </c>
      <c r="P135" t="s">
        <v>74</v>
      </c>
      <c r="Q135" t="s">
        <v>74</v>
      </c>
      <c r="R135" t="s">
        <v>74</v>
      </c>
      <c r="S135" t="s">
        <v>74</v>
      </c>
      <c r="T135" t="s">
        <v>2681</v>
      </c>
      <c r="U135" t="s">
        <v>2682</v>
      </c>
      <c r="V135" t="s">
        <v>2683</v>
      </c>
      <c r="W135" t="s">
        <v>2684</v>
      </c>
      <c r="X135" t="s">
        <v>2685</v>
      </c>
      <c r="Y135" t="s">
        <v>2686</v>
      </c>
      <c r="Z135" t="s">
        <v>2687</v>
      </c>
      <c r="AA135" t="s">
        <v>2688</v>
      </c>
      <c r="AB135" t="s">
        <v>74</v>
      </c>
      <c r="AC135" t="s">
        <v>74</v>
      </c>
      <c r="AD135" t="s">
        <v>74</v>
      </c>
      <c r="AE135" t="s">
        <v>74</v>
      </c>
      <c r="AF135" t="s">
        <v>74</v>
      </c>
      <c r="AG135">
        <v>25</v>
      </c>
      <c r="AH135">
        <v>2</v>
      </c>
      <c r="AI135">
        <v>2</v>
      </c>
      <c r="AJ135">
        <v>5</v>
      </c>
      <c r="AK135">
        <v>19</v>
      </c>
      <c r="AL135" t="s">
        <v>1990</v>
      </c>
      <c r="AM135" t="s">
        <v>1169</v>
      </c>
      <c r="AN135" t="s">
        <v>1991</v>
      </c>
      <c r="AO135" t="s">
        <v>1992</v>
      </c>
      <c r="AP135" t="s">
        <v>1993</v>
      </c>
      <c r="AQ135" t="s">
        <v>74</v>
      </c>
      <c r="AR135" t="s">
        <v>1994</v>
      </c>
      <c r="AS135" t="s">
        <v>1995</v>
      </c>
      <c r="AT135" t="s">
        <v>74</v>
      </c>
      <c r="AU135">
        <v>2020</v>
      </c>
      <c r="AV135" t="s">
        <v>74</v>
      </c>
      <c r="AW135">
        <v>16</v>
      </c>
      <c r="AX135" t="s">
        <v>74</v>
      </c>
      <c r="AY135" t="s">
        <v>74</v>
      </c>
      <c r="AZ135" t="s">
        <v>74</v>
      </c>
      <c r="BA135" t="s">
        <v>74</v>
      </c>
      <c r="BB135">
        <v>112</v>
      </c>
      <c r="BC135">
        <v>118</v>
      </c>
      <c r="BD135" t="s">
        <v>74</v>
      </c>
      <c r="BE135" t="s">
        <v>2689</v>
      </c>
      <c r="BF135" t="str">
        <f>HYPERLINK("http://dx.doi.org/10.20535/2410-8286.220022","http://dx.doi.org/10.20535/2410-8286.220022")</f>
        <v>http://dx.doi.org/10.20535/2410-8286.220022</v>
      </c>
      <c r="BG135" t="s">
        <v>74</v>
      </c>
      <c r="BH135" t="s">
        <v>74</v>
      </c>
      <c r="BI135">
        <v>7</v>
      </c>
      <c r="BJ135" t="s">
        <v>254</v>
      </c>
      <c r="BK135" t="s">
        <v>128</v>
      </c>
      <c r="BL135" t="s">
        <v>254</v>
      </c>
      <c r="BM135" t="s">
        <v>2690</v>
      </c>
      <c r="BN135" t="s">
        <v>74</v>
      </c>
      <c r="BO135" t="s">
        <v>404</v>
      </c>
      <c r="BP135" t="s">
        <v>74</v>
      </c>
      <c r="BQ135" t="s">
        <v>74</v>
      </c>
      <c r="BR135" t="s">
        <v>104</v>
      </c>
      <c r="BS135" t="s">
        <v>2691</v>
      </c>
      <c r="BT135" t="str">
        <f>HYPERLINK("https%3A%2F%2Fwww.webofscience.com%2Fwos%2Fwoscc%2Ffull-record%2FWOS:000604530200013","View Full Record in Web of Science")</f>
        <v>View Full Record in Web of Science</v>
      </c>
    </row>
    <row r="136" spans="1:72" x14ac:dyDescent="0.25">
      <c r="A136" t="s">
        <v>72</v>
      </c>
      <c r="B136" t="s">
        <v>2692</v>
      </c>
      <c r="C136" t="s">
        <v>74</v>
      </c>
      <c r="D136" t="s">
        <v>74</v>
      </c>
      <c r="E136" t="s">
        <v>74</v>
      </c>
      <c r="F136" t="s">
        <v>2693</v>
      </c>
      <c r="G136" t="s">
        <v>74</v>
      </c>
      <c r="H136" t="s">
        <v>74</v>
      </c>
      <c r="I136" t="s">
        <v>2694</v>
      </c>
      <c r="J136" t="s">
        <v>2695</v>
      </c>
      <c r="K136" t="s">
        <v>74</v>
      </c>
      <c r="L136" t="s">
        <v>74</v>
      </c>
      <c r="M136" t="s">
        <v>78</v>
      </c>
      <c r="N136" t="s">
        <v>79</v>
      </c>
      <c r="O136" t="s">
        <v>74</v>
      </c>
      <c r="P136" t="s">
        <v>74</v>
      </c>
      <c r="Q136" t="s">
        <v>74</v>
      </c>
      <c r="R136" t="s">
        <v>74</v>
      </c>
      <c r="S136" t="s">
        <v>74</v>
      </c>
      <c r="T136" t="s">
        <v>2696</v>
      </c>
      <c r="U136" t="s">
        <v>74</v>
      </c>
      <c r="V136" t="s">
        <v>2697</v>
      </c>
      <c r="W136" t="s">
        <v>2698</v>
      </c>
      <c r="X136" t="s">
        <v>2699</v>
      </c>
      <c r="Y136" t="s">
        <v>2700</v>
      </c>
      <c r="Z136" t="s">
        <v>2701</v>
      </c>
      <c r="AA136" t="s">
        <v>74</v>
      </c>
      <c r="AB136" t="s">
        <v>2702</v>
      </c>
      <c r="AC136" t="s">
        <v>74</v>
      </c>
      <c r="AD136" t="s">
        <v>74</v>
      </c>
      <c r="AE136" t="s">
        <v>74</v>
      </c>
      <c r="AF136" t="s">
        <v>74</v>
      </c>
      <c r="AG136">
        <v>26</v>
      </c>
      <c r="AH136">
        <v>1</v>
      </c>
      <c r="AI136">
        <v>1</v>
      </c>
      <c r="AJ136">
        <v>1</v>
      </c>
      <c r="AK136">
        <v>5</v>
      </c>
      <c r="AL136" t="s">
        <v>2703</v>
      </c>
      <c r="AM136" t="s">
        <v>2704</v>
      </c>
      <c r="AN136" t="s">
        <v>2705</v>
      </c>
      <c r="AO136" t="s">
        <v>2706</v>
      </c>
      <c r="AP136" t="s">
        <v>2707</v>
      </c>
      <c r="AQ136" t="s">
        <v>74</v>
      </c>
      <c r="AR136" t="s">
        <v>2708</v>
      </c>
      <c r="AS136" t="s">
        <v>2709</v>
      </c>
      <c r="AT136" t="s">
        <v>74</v>
      </c>
      <c r="AU136">
        <v>2020</v>
      </c>
      <c r="AV136" t="s">
        <v>74</v>
      </c>
      <c r="AW136">
        <v>4</v>
      </c>
      <c r="AX136" t="s">
        <v>74</v>
      </c>
      <c r="AY136" t="s">
        <v>74</v>
      </c>
      <c r="AZ136" t="s">
        <v>74</v>
      </c>
      <c r="BA136" t="s">
        <v>74</v>
      </c>
      <c r="BB136">
        <v>653</v>
      </c>
      <c r="BC136">
        <v>663</v>
      </c>
      <c r="BD136" t="s">
        <v>74</v>
      </c>
      <c r="BE136" t="s">
        <v>2710</v>
      </c>
      <c r="BF136" t="str">
        <f>HYPERLINK("http://dx.doi.org/10.13187/me.2020.4.653","http://dx.doi.org/10.13187/me.2020.4.653")</f>
        <v>http://dx.doi.org/10.13187/me.2020.4.653</v>
      </c>
      <c r="BG136" t="s">
        <v>74</v>
      </c>
      <c r="BH136" t="s">
        <v>74</v>
      </c>
      <c r="BI136">
        <v>11</v>
      </c>
      <c r="BJ136" t="s">
        <v>2711</v>
      </c>
      <c r="BK136" t="s">
        <v>128</v>
      </c>
      <c r="BL136" t="s">
        <v>2711</v>
      </c>
      <c r="BM136" t="s">
        <v>2712</v>
      </c>
      <c r="BN136" t="s">
        <v>74</v>
      </c>
      <c r="BO136" t="s">
        <v>74</v>
      </c>
      <c r="BP136" t="s">
        <v>74</v>
      </c>
      <c r="BQ136" t="s">
        <v>74</v>
      </c>
      <c r="BR136" t="s">
        <v>104</v>
      </c>
      <c r="BS136" t="s">
        <v>2713</v>
      </c>
      <c r="BT136" t="str">
        <f>HYPERLINK("https%3A%2F%2Fwww.webofscience.com%2Fwos%2Fwoscc%2Ffull-record%2FWOS:000598123500010","View Full Record in Web of Science")</f>
        <v>View Full Record in Web of Science</v>
      </c>
    </row>
    <row r="137" spans="1:72" x14ac:dyDescent="0.25">
      <c r="A137" t="s">
        <v>72</v>
      </c>
      <c r="B137" t="s">
        <v>2714</v>
      </c>
      <c r="C137" t="s">
        <v>74</v>
      </c>
      <c r="D137" t="s">
        <v>74</v>
      </c>
      <c r="E137" t="s">
        <v>74</v>
      </c>
      <c r="F137" t="s">
        <v>2715</v>
      </c>
      <c r="G137" t="s">
        <v>74</v>
      </c>
      <c r="H137" t="s">
        <v>74</v>
      </c>
      <c r="I137" t="s">
        <v>2716</v>
      </c>
      <c r="J137" t="s">
        <v>2717</v>
      </c>
      <c r="K137" t="s">
        <v>74</v>
      </c>
      <c r="L137" t="s">
        <v>74</v>
      </c>
      <c r="M137" t="s">
        <v>314</v>
      </c>
      <c r="N137" t="s">
        <v>79</v>
      </c>
      <c r="O137" t="s">
        <v>74</v>
      </c>
      <c r="P137" t="s">
        <v>74</v>
      </c>
      <c r="Q137" t="s">
        <v>74</v>
      </c>
      <c r="R137" t="s">
        <v>74</v>
      </c>
      <c r="S137" t="s">
        <v>74</v>
      </c>
      <c r="T137" t="s">
        <v>2718</v>
      </c>
      <c r="U137" t="s">
        <v>74</v>
      </c>
      <c r="V137" t="s">
        <v>2719</v>
      </c>
      <c r="W137" t="s">
        <v>2720</v>
      </c>
      <c r="X137" t="s">
        <v>74</v>
      </c>
      <c r="Y137" t="s">
        <v>2721</v>
      </c>
      <c r="Z137" t="s">
        <v>2722</v>
      </c>
      <c r="AA137" t="s">
        <v>74</v>
      </c>
      <c r="AB137" t="s">
        <v>74</v>
      </c>
      <c r="AC137" t="s">
        <v>74</v>
      </c>
      <c r="AD137" t="s">
        <v>74</v>
      </c>
      <c r="AE137" t="s">
        <v>74</v>
      </c>
      <c r="AF137" t="s">
        <v>74</v>
      </c>
      <c r="AG137">
        <v>10</v>
      </c>
      <c r="AH137">
        <v>0</v>
      </c>
      <c r="AI137">
        <v>0</v>
      </c>
      <c r="AJ137">
        <v>0</v>
      </c>
      <c r="AK137">
        <v>2</v>
      </c>
      <c r="AL137" t="s">
        <v>2723</v>
      </c>
      <c r="AM137" t="s">
        <v>2724</v>
      </c>
      <c r="AN137" t="s">
        <v>2725</v>
      </c>
      <c r="AO137" t="s">
        <v>2726</v>
      </c>
      <c r="AP137" t="s">
        <v>2727</v>
      </c>
      <c r="AQ137" t="s">
        <v>74</v>
      </c>
      <c r="AR137" t="s">
        <v>2728</v>
      </c>
      <c r="AS137" t="s">
        <v>2729</v>
      </c>
      <c r="AT137" t="s">
        <v>74</v>
      </c>
      <c r="AU137">
        <v>2020</v>
      </c>
      <c r="AV137">
        <v>34</v>
      </c>
      <c r="AW137">
        <v>3</v>
      </c>
      <c r="AX137" t="s">
        <v>74</v>
      </c>
      <c r="AY137" t="s">
        <v>74</v>
      </c>
      <c r="AZ137" t="s">
        <v>74</v>
      </c>
      <c r="BA137" t="s">
        <v>74</v>
      </c>
      <c r="BB137">
        <v>207</v>
      </c>
      <c r="BC137">
        <v>219</v>
      </c>
      <c r="BD137" t="s">
        <v>74</v>
      </c>
      <c r="BE137" t="s">
        <v>2730</v>
      </c>
      <c r="BF137" t="str">
        <f>HYPERLINK("http://dx.doi.org/10.24917/20801653.343.14","http://dx.doi.org/10.24917/20801653.343.14")</f>
        <v>http://dx.doi.org/10.24917/20801653.343.14</v>
      </c>
      <c r="BG137" t="s">
        <v>74</v>
      </c>
      <c r="BH137" t="s">
        <v>74</v>
      </c>
      <c r="BI137">
        <v>13</v>
      </c>
      <c r="BJ137" t="s">
        <v>903</v>
      </c>
      <c r="BK137" t="s">
        <v>128</v>
      </c>
      <c r="BL137" t="s">
        <v>903</v>
      </c>
      <c r="BM137" t="s">
        <v>2731</v>
      </c>
      <c r="BN137" t="s">
        <v>74</v>
      </c>
      <c r="BO137" t="s">
        <v>181</v>
      </c>
      <c r="BP137" t="s">
        <v>74</v>
      </c>
      <c r="BQ137" t="s">
        <v>74</v>
      </c>
      <c r="BR137" t="s">
        <v>104</v>
      </c>
      <c r="BS137" t="s">
        <v>2732</v>
      </c>
      <c r="BT137" t="str">
        <f>HYPERLINK("https%3A%2F%2Fwww.webofscience.com%2Fwos%2Fwoscc%2Ffull-record%2FWOS:000576819700015","View Full Record in Web of Science")</f>
        <v>View Full Record in Web of Science</v>
      </c>
    </row>
    <row r="138" spans="1:72" x14ac:dyDescent="0.25">
      <c r="A138" t="s">
        <v>72</v>
      </c>
      <c r="B138" t="s">
        <v>2733</v>
      </c>
      <c r="C138" t="s">
        <v>74</v>
      </c>
      <c r="D138" t="s">
        <v>74</v>
      </c>
      <c r="E138" t="s">
        <v>74</v>
      </c>
      <c r="F138" t="s">
        <v>2734</v>
      </c>
      <c r="G138" t="s">
        <v>74</v>
      </c>
      <c r="H138" t="s">
        <v>74</v>
      </c>
      <c r="I138" t="s">
        <v>2735</v>
      </c>
      <c r="J138" t="s">
        <v>1978</v>
      </c>
      <c r="K138" t="s">
        <v>74</v>
      </c>
      <c r="L138" t="s">
        <v>74</v>
      </c>
      <c r="M138" t="s">
        <v>78</v>
      </c>
      <c r="N138" t="s">
        <v>79</v>
      </c>
      <c r="O138" t="s">
        <v>74</v>
      </c>
      <c r="P138" t="s">
        <v>74</v>
      </c>
      <c r="Q138" t="s">
        <v>74</v>
      </c>
      <c r="R138" t="s">
        <v>74</v>
      </c>
      <c r="S138" t="s">
        <v>74</v>
      </c>
      <c r="T138" t="s">
        <v>2736</v>
      </c>
      <c r="U138" t="s">
        <v>74</v>
      </c>
      <c r="V138" t="s">
        <v>2737</v>
      </c>
      <c r="W138" t="s">
        <v>2738</v>
      </c>
      <c r="X138" t="s">
        <v>2739</v>
      </c>
      <c r="Y138" t="s">
        <v>2740</v>
      </c>
      <c r="Z138" t="s">
        <v>2741</v>
      </c>
      <c r="AA138" t="s">
        <v>2742</v>
      </c>
      <c r="AB138" t="s">
        <v>2743</v>
      </c>
      <c r="AC138" t="s">
        <v>2744</v>
      </c>
      <c r="AD138" t="s">
        <v>2744</v>
      </c>
      <c r="AE138" t="s">
        <v>2745</v>
      </c>
      <c r="AF138" t="s">
        <v>74</v>
      </c>
      <c r="AG138">
        <v>15</v>
      </c>
      <c r="AH138">
        <v>1</v>
      </c>
      <c r="AI138">
        <v>1</v>
      </c>
      <c r="AJ138">
        <v>0</v>
      </c>
      <c r="AK138">
        <v>9</v>
      </c>
      <c r="AL138" t="s">
        <v>1990</v>
      </c>
      <c r="AM138" t="s">
        <v>1169</v>
      </c>
      <c r="AN138" t="s">
        <v>1991</v>
      </c>
      <c r="AO138" t="s">
        <v>1992</v>
      </c>
      <c r="AP138" t="s">
        <v>1993</v>
      </c>
      <c r="AQ138" t="s">
        <v>74</v>
      </c>
      <c r="AR138" t="s">
        <v>1994</v>
      </c>
      <c r="AS138" t="s">
        <v>1995</v>
      </c>
      <c r="AT138" t="s">
        <v>74</v>
      </c>
      <c r="AU138">
        <v>2020</v>
      </c>
      <c r="AV138" t="s">
        <v>74</v>
      </c>
      <c r="AW138">
        <v>15</v>
      </c>
      <c r="AX138" t="s">
        <v>74</v>
      </c>
      <c r="AY138" t="s">
        <v>74</v>
      </c>
      <c r="AZ138" t="s">
        <v>74</v>
      </c>
      <c r="BA138" t="s">
        <v>74</v>
      </c>
      <c r="BB138">
        <v>105</v>
      </c>
      <c r="BC138">
        <v>115</v>
      </c>
      <c r="BD138" t="s">
        <v>74</v>
      </c>
      <c r="BE138" t="s">
        <v>2746</v>
      </c>
      <c r="BF138" t="str">
        <f>HYPERLINK("http://dx.doi.org/10.20535/2410-8286.208316","http://dx.doi.org/10.20535/2410-8286.208316")</f>
        <v>http://dx.doi.org/10.20535/2410-8286.208316</v>
      </c>
      <c r="BG138" t="s">
        <v>74</v>
      </c>
      <c r="BH138" t="s">
        <v>74</v>
      </c>
      <c r="BI138">
        <v>11</v>
      </c>
      <c r="BJ138" t="s">
        <v>254</v>
      </c>
      <c r="BK138" t="s">
        <v>128</v>
      </c>
      <c r="BL138" t="s">
        <v>254</v>
      </c>
      <c r="BM138" t="s">
        <v>2747</v>
      </c>
      <c r="BN138" t="s">
        <v>74</v>
      </c>
      <c r="BO138" t="s">
        <v>181</v>
      </c>
      <c r="BP138" t="s">
        <v>74</v>
      </c>
      <c r="BQ138" t="s">
        <v>74</v>
      </c>
      <c r="BR138" t="s">
        <v>104</v>
      </c>
      <c r="BS138" t="s">
        <v>2748</v>
      </c>
      <c r="BT138" t="str">
        <f>HYPERLINK("https%3A%2F%2Fwww.webofscience.com%2Fwos%2Fwoscc%2Ffull-record%2FWOS:000551288200001","View Full Record in Web of Science")</f>
        <v>View Full Record in Web of Science</v>
      </c>
    </row>
    <row r="139" spans="1:72" x14ac:dyDescent="0.25">
      <c r="A139" t="s">
        <v>72</v>
      </c>
      <c r="B139" t="s">
        <v>2749</v>
      </c>
      <c r="C139" t="s">
        <v>74</v>
      </c>
      <c r="D139" t="s">
        <v>74</v>
      </c>
      <c r="E139" t="s">
        <v>74</v>
      </c>
      <c r="F139" t="s">
        <v>2750</v>
      </c>
      <c r="G139" t="s">
        <v>74</v>
      </c>
      <c r="H139" t="s">
        <v>74</v>
      </c>
      <c r="I139" t="s">
        <v>2751</v>
      </c>
      <c r="J139" t="s">
        <v>2752</v>
      </c>
      <c r="K139" t="s">
        <v>74</v>
      </c>
      <c r="L139" t="s">
        <v>74</v>
      </c>
      <c r="M139" t="s">
        <v>78</v>
      </c>
      <c r="N139" t="s">
        <v>79</v>
      </c>
      <c r="O139" t="s">
        <v>74</v>
      </c>
      <c r="P139" t="s">
        <v>74</v>
      </c>
      <c r="Q139" t="s">
        <v>74</v>
      </c>
      <c r="R139" t="s">
        <v>74</v>
      </c>
      <c r="S139" t="s">
        <v>74</v>
      </c>
      <c r="T139" t="s">
        <v>2753</v>
      </c>
      <c r="U139" t="s">
        <v>74</v>
      </c>
      <c r="V139" t="s">
        <v>2754</v>
      </c>
      <c r="W139" t="s">
        <v>2755</v>
      </c>
      <c r="X139" t="s">
        <v>2756</v>
      </c>
      <c r="Y139" t="s">
        <v>2757</v>
      </c>
      <c r="Z139" t="s">
        <v>2758</v>
      </c>
      <c r="AA139" t="s">
        <v>74</v>
      </c>
      <c r="AB139" t="s">
        <v>74</v>
      </c>
      <c r="AC139" t="s">
        <v>74</v>
      </c>
      <c r="AD139" t="s">
        <v>74</v>
      </c>
      <c r="AE139" t="s">
        <v>74</v>
      </c>
      <c r="AF139" t="s">
        <v>74</v>
      </c>
      <c r="AG139">
        <v>20</v>
      </c>
      <c r="AH139">
        <v>1</v>
      </c>
      <c r="AI139">
        <v>1</v>
      </c>
      <c r="AJ139">
        <v>1</v>
      </c>
      <c r="AK139">
        <v>3</v>
      </c>
      <c r="AL139" t="s">
        <v>2759</v>
      </c>
      <c r="AM139" t="s">
        <v>2760</v>
      </c>
      <c r="AN139" t="s">
        <v>2761</v>
      </c>
      <c r="AO139" t="s">
        <v>2762</v>
      </c>
      <c r="AP139" t="s">
        <v>2763</v>
      </c>
      <c r="AQ139" t="s">
        <v>74</v>
      </c>
      <c r="AR139" t="s">
        <v>2752</v>
      </c>
      <c r="AS139" t="s">
        <v>2764</v>
      </c>
      <c r="AT139" t="s">
        <v>74</v>
      </c>
      <c r="AU139">
        <v>2020</v>
      </c>
      <c r="AV139">
        <v>29</v>
      </c>
      <c r="AW139">
        <v>1</v>
      </c>
      <c r="AX139" t="s">
        <v>74</v>
      </c>
      <c r="AY139" t="s">
        <v>74</v>
      </c>
      <c r="AZ139" t="s">
        <v>74</v>
      </c>
      <c r="BA139" t="s">
        <v>74</v>
      </c>
      <c r="BB139">
        <v>85</v>
      </c>
      <c r="BC139">
        <v>94</v>
      </c>
      <c r="BD139" t="s">
        <v>74</v>
      </c>
      <c r="BE139" t="s">
        <v>2765</v>
      </c>
      <c r="BF139" t="str">
        <f>HYPERLINK("http://dx.doi.org/10.31820/pt.29.1.5","http://dx.doi.org/10.31820/pt.29.1.5")</f>
        <v>http://dx.doi.org/10.31820/pt.29.1.5</v>
      </c>
      <c r="BG139" t="s">
        <v>74</v>
      </c>
      <c r="BH139" t="s">
        <v>74</v>
      </c>
      <c r="BI139">
        <v>10</v>
      </c>
      <c r="BJ139" t="s">
        <v>278</v>
      </c>
      <c r="BK139" t="s">
        <v>128</v>
      </c>
      <c r="BL139" t="s">
        <v>279</v>
      </c>
      <c r="BM139" t="s">
        <v>2766</v>
      </c>
      <c r="BN139" t="s">
        <v>74</v>
      </c>
      <c r="BO139" t="s">
        <v>181</v>
      </c>
      <c r="BP139" t="s">
        <v>74</v>
      </c>
      <c r="BQ139" t="s">
        <v>74</v>
      </c>
      <c r="BR139" t="s">
        <v>104</v>
      </c>
      <c r="BS139" t="s">
        <v>2767</v>
      </c>
      <c r="BT139" t="str">
        <f>HYPERLINK("https%3A%2F%2Fwww.webofscience.com%2Fwos%2Fwoscc%2Ffull-record%2FWOS:000894049100006","View Full Record in Web of Science")</f>
        <v>View Full Record in Web of Science</v>
      </c>
    </row>
    <row r="140" spans="1:72" x14ac:dyDescent="0.25">
      <c r="A140" t="s">
        <v>72</v>
      </c>
      <c r="B140" t="s">
        <v>2768</v>
      </c>
      <c r="C140" t="s">
        <v>74</v>
      </c>
      <c r="D140" t="s">
        <v>74</v>
      </c>
      <c r="E140" t="s">
        <v>74</v>
      </c>
      <c r="F140" t="s">
        <v>2769</v>
      </c>
      <c r="G140" t="s">
        <v>74</v>
      </c>
      <c r="H140" t="s">
        <v>74</v>
      </c>
      <c r="I140" t="s">
        <v>2770</v>
      </c>
      <c r="J140" t="s">
        <v>2771</v>
      </c>
      <c r="K140" t="s">
        <v>74</v>
      </c>
      <c r="L140" t="s">
        <v>74</v>
      </c>
      <c r="M140" t="s">
        <v>2772</v>
      </c>
      <c r="N140" t="s">
        <v>79</v>
      </c>
      <c r="O140" t="s">
        <v>74</v>
      </c>
      <c r="P140" t="s">
        <v>74</v>
      </c>
      <c r="Q140" t="s">
        <v>74</v>
      </c>
      <c r="R140" t="s">
        <v>74</v>
      </c>
      <c r="S140" t="s">
        <v>74</v>
      </c>
      <c r="T140" t="s">
        <v>2773</v>
      </c>
      <c r="U140" t="s">
        <v>74</v>
      </c>
      <c r="V140" t="s">
        <v>2774</v>
      </c>
      <c r="W140" t="s">
        <v>2775</v>
      </c>
      <c r="X140" t="s">
        <v>2776</v>
      </c>
      <c r="Y140" t="s">
        <v>2777</v>
      </c>
      <c r="Z140" t="s">
        <v>2778</v>
      </c>
      <c r="AA140" t="s">
        <v>74</v>
      </c>
      <c r="AB140" t="s">
        <v>74</v>
      </c>
      <c r="AC140" t="s">
        <v>74</v>
      </c>
      <c r="AD140" t="s">
        <v>74</v>
      </c>
      <c r="AE140" t="s">
        <v>74</v>
      </c>
      <c r="AF140" t="s">
        <v>74</v>
      </c>
      <c r="AG140">
        <v>35</v>
      </c>
      <c r="AH140">
        <v>0</v>
      </c>
      <c r="AI140">
        <v>0</v>
      </c>
      <c r="AJ140">
        <v>0</v>
      </c>
      <c r="AK140">
        <v>0</v>
      </c>
      <c r="AL140" t="s">
        <v>2779</v>
      </c>
      <c r="AM140" t="s">
        <v>2780</v>
      </c>
      <c r="AN140" t="s">
        <v>2781</v>
      </c>
      <c r="AO140" t="s">
        <v>2782</v>
      </c>
      <c r="AP140" t="s">
        <v>2783</v>
      </c>
      <c r="AQ140" t="s">
        <v>74</v>
      </c>
      <c r="AR140" t="s">
        <v>2784</v>
      </c>
      <c r="AS140" t="s">
        <v>2785</v>
      </c>
      <c r="AT140" t="s">
        <v>74</v>
      </c>
      <c r="AU140">
        <v>2020</v>
      </c>
      <c r="AV140">
        <v>47</v>
      </c>
      <c r="AW140">
        <v>2</v>
      </c>
      <c r="AX140" t="s">
        <v>74</v>
      </c>
      <c r="AY140" t="s">
        <v>74</v>
      </c>
      <c r="AZ140" t="s">
        <v>74</v>
      </c>
      <c r="BA140" t="s">
        <v>74</v>
      </c>
      <c r="BB140">
        <v>166</v>
      </c>
      <c r="BC140">
        <v>173</v>
      </c>
      <c r="BD140" t="s">
        <v>74</v>
      </c>
      <c r="BE140" t="s">
        <v>74</v>
      </c>
      <c r="BF140" t="s">
        <v>74</v>
      </c>
      <c r="BG140" t="s">
        <v>74</v>
      </c>
      <c r="BH140" t="s">
        <v>74</v>
      </c>
      <c r="BI140">
        <v>8</v>
      </c>
      <c r="BJ140" t="s">
        <v>2141</v>
      </c>
      <c r="BK140" t="s">
        <v>128</v>
      </c>
      <c r="BL140" t="s">
        <v>157</v>
      </c>
      <c r="BM140" t="s">
        <v>2786</v>
      </c>
      <c r="BN140" t="s">
        <v>74</v>
      </c>
      <c r="BO140" t="s">
        <v>74</v>
      </c>
      <c r="BP140" t="s">
        <v>74</v>
      </c>
      <c r="BQ140" t="s">
        <v>74</v>
      </c>
      <c r="BR140" t="s">
        <v>104</v>
      </c>
      <c r="BS140" t="s">
        <v>2787</v>
      </c>
      <c r="BT140" t="str">
        <f>HYPERLINK("https%3A%2F%2Fwww.webofscience.com%2Fwos%2Fwoscc%2Ffull-record%2FWOS:000539073200005","View Full Record in Web of Science")</f>
        <v>View Full Record in Web of Science</v>
      </c>
    </row>
    <row r="141" spans="1:72" x14ac:dyDescent="0.25">
      <c r="A141" t="s">
        <v>72</v>
      </c>
      <c r="B141" t="s">
        <v>2788</v>
      </c>
      <c r="C141" t="s">
        <v>74</v>
      </c>
      <c r="D141" t="s">
        <v>74</v>
      </c>
      <c r="E141" t="s">
        <v>74</v>
      </c>
      <c r="F141" t="s">
        <v>2789</v>
      </c>
      <c r="G141" t="s">
        <v>74</v>
      </c>
      <c r="H141" t="s">
        <v>74</v>
      </c>
      <c r="I141" t="s">
        <v>2790</v>
      </c>
      <c r="J141" t="s">
        <v>2253</v>
      </c>
      <c r="K141" t="s">
        <v>74</v>
      </c>
      <c r="L141" t="s">
        <v>74</v>
      </c>
      <c r="M141" t="s">
        <v>78</v>
      </c>
      <c r="N141" t="s">
        <v>79</v>
      </c>
      <c r="O141" t="s">
        <v>74</v>
      </c>
      <c r="P141" t="s">
        <v>74</v>
      </c>
      <c r="Q141" t="s">
        <v>74</v>
      </c>
      <c r="R141" t="s">
        <v>74</v>
      </c>
      <c r="S141" t="s">
        <v>74</v>
      </c>
      <c r="T141" t="s">
        <v>2791</v>
      </c>
      <c r="U141" t="s">
        <v>74</v>
      </c>
      <c r="V141" t="s">
        <v>2792</v>
      </c>
      <c r="W141" t="s">
        <v>2793</v>
      </c>
      <c r="X141" t="s">
        <v>318</v>
      </c>
      <c r="Y141" t="s">
        <v>2794</v>
      </c>
      <c r="Z141" t="s">
        <v>2795</v>
      </c>
      <c r="AA141" t="s">
        <v>74</v>
      </c>
      <c r="AB141" t="s">
        <v>2796</v>
      </c>
      <c r="AC141" t="s">
        <v>74</v>
      </c>
      <c r="AD141" t="s">
        <v>74</v>
      </c>
      <c r="AE141" t="s">
        <v>74</v>
      </c>
      <c r="AF141" t="s">
        <v>74</v>
      </c>
      <c r="AG141">
        <v>33</v>
      </c>
      <c r="AH141">
        <v>0</v>
      </c>
      <c r="AI141">
        <v>0</v>
      </c>
      <c r="AJ141">
        <v>0</v>
      </c>
      <c r="AK141">
        <v>0</v>
      </c>
      <c r="AL141" t="s">
        <v>117</v>
      </c>
      <c r="AM141" t="s">
        <v>118</v>
      </c>
      <c r="AN141" t="s">
        <v>119</v>
      </c>
      <c r="AO141" t="s">
        <v>2262</v>
      </c>
      <c r="AP141" t="s">
        <v>2263</v>
      </c>
      <c r="AQ141" t="s">
        <v>74</v>
      </c>
      <c r="AR141" t="s">
        <v>2264</v>
      </c>
      <c r="AS141" t="s">
        <v>2265</v>
      </c>
      <c r="AT141" t="s">
        <v>74</v>
      </c>
      <c r="AU141">
        <v>2020</v>
      </c>
      <c r="AV141">
        <v>48</v>
      </c>
      <c r="AW141">
        <v>5</v>
      </c>
      <c r="AX141" t="s">
        <v>74</v>
      </c>
      <c r="AY141" t="s">
        <v>74</v>
      </c>
      <c r="AZ141" t="s">
        <v>74</v>
      </c>
      <c r="BA141" t="s">
        <v>74</v>
      </c>
      <c r="BB141">
        <v>541</v>
      </c>
      <c r="BC141">
        <v>549</v>
      </c>
      <c r="BD141" t="s">
        <v>74</v>
      </c>
      <c r="BE141" t="s">
        <v>2797</v>
      </c>
      <c r="BF141" t="str">
        <f>HYPERLINK("http://dx.doi.org/10.1080/03004279.2019.1629607","http://dx.doi.org/10.1080/03004279.2019.1629607")</f>
        <v>http://dx.doi.org/10.1080/03004279.2019.1629607</v>
      </c>
      <c r="BG141" t="s">
        <v>74</v>
      </c>
      <c r="BH141" t="s">
        <v>74</v>
      </c>
      <c r="BI141">
        <v>9</v>
      </c>
      <c r="BJ141" t="s">
        <v>254</v>
      </c>
      <c r="BK141" t="s">
        <v>128</v>
      </c>
      <c r="BL141" t="s">
        <v>254</v>
      </c>
      <c r="BM141" t="s">
        <v>2798</v>
      </c>
      <c r="BN141" t="s">
        <v>74</v>
      </c>
      <c r="BO141" t="s">
        <v>74</v>
      </c>
      <c r="BP141" t="s">
        <v>74</v>
      </c>
      <c r="BQ141" t="s">
        <v>74</v>
      </c>
      <c r="BR141" t="s">
        <v>104</v>
      </c>
      <c r="BS141" t="s">
        <v>2799</v>
      </c>
      <c r="BT141" t="str">
        <f>HYPERLINK("https%3A%2F%2Fwww.webofscience.com%2Fwos%2Fwoscc%2Ffull-record%2FWOS:000609248300004","View Full Record in Web of Science")</f>
        <v>View Full Record in Web of Science</v>
      </c>
    </row>
    <row r="142" spans="1:72" x14ac:dyDescent="0.25">
      <c r="A142" t="s">
        <v>72</v>
      </c>
      <c r="B142" t="s">
        <v>2800</v>
      </c>
      <c r="C142" t="s">
        <v>74</v>
      </c>
      <c r="D142" t="s">
        <v>74</v>
      </c>
      <c r="E142" t="s">
        <v>74</v>
      </c>
      <c r="F142" t="s">
        <v>2801</v>
      </c>
      <c r="G142" t="s">
        <v>74</v>
      </c>
      <c r="H142" t="s">
        <v>74</v>
      </c>
      <c r="I142" t="s">
        <v>2802</v>
      </c>
      <c r="J142" t="s">
        <v>1248</v>
      </c>
      <c r="K142" t="s">
        <v>74</v>
      </c>
      <c r="L142" t="s">
        <v>74</v>
      </c>
      <c r="M142" t="s">
        <v>78</v>
      </c>
      <c r="N142" t="s">
        <v>79</v>
      </c>
      <c r="O142" t="s">
        <v>74</v>
      </c>
      <c r="P142" t="s">
        <v>74</v>
      </c>
      <c r="Q142" t="s">
        <v>74</v>
      </c>
      <c r="R142" t="s">
        <v>74</v>
      </c>
      <c r="S142" t="s">
        <v>74</v>
      </c>
      <c r="T142" t="s">
        <v>2803</v>
      </c>
      <c r="U142" t="s">
        <v>2804</v>
      </c>
      <c r="V142" t="s">
        <v>2805</v>
      </c>
      <c r="W142" t="s">
        <v>2806</v>
      </c>
      <c r="X142" t="s">
        <v>2807</v>
      </c>
      <c r="Y142" t="s">
        <v>2808</v>
      </c>
      <c r="Z142" t="s">
        <v>74</v>
      </c>
      <c r="AA142" t="s">
        <v>74</v>
      </c>
      <c r="AB142" t="s">
        <v>2809</v>
      </c>
      <c r="AC142" t="s">
        <v>74</v>
      </c>
      <c r="AD142" t="s">
        <v>74</v>
      </c>
      <c r="AE142" t="s">
        <v>74</v>
      </c>
      <c r="AF142" t="s">
        <v>74</v>
      </c>
      <c r="AG142">
        <v>34</v>
      </c>
      <c r="AH142">
        <v>0</v>
      </c>
      <c r="AI142">
        <v>0</v>
      </c>
      <c r="AJ142">
        <v>0</v>
      </c>
      <c r="AK142">
        <v>7</v>
      </c>
      <c r="AL142" t="s">
        <v>1257</v>
      </c>
      <c r="AM142" t="s">
        <v>321</v>
      </c>
      <c r="AN142" t="s">
        <v>1258</v>
      </c>
      <c r="AO142" t="s">
        <v>1259</v>
      </c>
      <c r="AP142" t="s">
        <v>1260</v>
      </c>
      <c r="AQ142" t="s">
        <v>74</v>
      </c>
      <c r="AR142" t="s">
        <v>1248</v>
      </c>
      <c r="AS142" t="s">
        <v>1261</v>
      </c>
      <c r="AT142" t="s">
        <v>74</v>
      </c>
      <c r="AU142">
        <v>2020</v>
      </c>
      <c r="AV142" t="s">
        <v>74</v>
      </c>
      <c r="AW142">
        <v>4</v>
      </c>
      <c r="AX142" t="s">
        <v>74</v>
      </c>
      <c r="AY142" t="s">
        <v>74</v>
      </c>
      <c r="AZ142" t="s">
        <v>74</v>
      </c>
      <c r="BA142" t="s">
        <v>74</v>
      </c>
      <c r="BB142">
        <v>4</v>
      </c>
      <c r="BC142">
        <v>12</v>
      </c>
      <c r="BD142" t="s">
        <v>74</v>
      </c>
      <c r="BE142" t="s">
        <v>74</v>
      </c>
      <c r="BF142" t="s">
        <v>74</v>
      </c>
      <c r="BG142" t="s">
        <v>74</v>
      </c>
      <c r="BH142" t="s">
        <v>74</v>
      </c>
      <c r="BI142">
        <v>9</v>
      </c>
      <c r="BJ142" t="s">
        <v>254</v>
      </c>
      <c r="BK142" t="s">
        <v>128</v>
      </c>
      <c r="BL142" t="s">
        <v>254</v>
      </c>
      <c r="BM142" t="s">
        <v>2810</v>
      </c>
      <c r="BN142" t="s">
        <v>74</v>
      </c>
      <c r="BO142" t="s">
        <v>74</v>
      </c>
      <c r="BP142" t="s">
        <v>74</v>
      </c>
      <c r="BQ142" t="s">
        <v>74</v>
      </c>
      <c r="BR142" t="s">
        <v>104</v>
      </c>
      <c r="BS142" t="s">
        <v>2811</v>
      </c>
      <c r="BT142" t="str">
        <f>HYPERLINK("https%3A%2F%2Fwww.webofscience.com%2Fwos%2Fwoscc%2Ffull-record%2FWOS:000600277800002","View Full Record in Web of Science")</f>
        <v>View Full Record in Web of Science</v>
      </c>
    </row>
    <row r="143" spans="1:72" x14ac:dyDescent="0.25">
      <c r="A143" t="s">
        <v>72</v>
      </c>
      <c r="B143" t="s">
        <v>2812</v>
      </c>
      <c r="C143" t="s">
        <v>74</v>
      </c>
      <c r="D143" t="s">
        <v>74</v>
      </c>
      <c r="E143" t="s">
        <v>74</v>
      </c>
      <c r="F143" t="s">
        <v>2813</v>
      </c>
      <c r="G143" t="s">
        <v>74</v>
      </c>
      <c r="H143" t="s">
        <v>74</v>
      </c>
      <c r="I143" t="s">
        <v>2814</v>
      </c>
      <c r="J143" t="s">
        <v>1248</v>
      </c>
      <c r="K143" t="s">
        <v>74</v>
      </c>
      <c r="L143" t="s">
        <v>74</v>
      </c>
      <c r="M143" t="s">
        <v>314</v>
      </c>
      <c r="N143" t="s">
        <v>79</v>
      </c>
      <c r="O143" t="s">
        <v>74</v>
      </c>
      <c r="P143" t="s">
        <v>74</v>
      </c>
      <c r="Q143" t="s">
        <v>74</v>
      </c>
      <c r="R143" t="s">
        <v>74</v>
      </c>
      <c r="S143" t="s">
        <v>74</v>
      </c>
      <c r="T143" t="s">
        <v>2815</v>
      </c>
      <c r="U143" t="s">
        <v>2816</v>
      </c>
      <c r="V143" t="s">
        <v>2817</v>
      </c>
      <c r="W143" t="s">
        <v>2818</v>
      </c>
      <c r="X143" t="s">
        <v>2819</v>
      </c>
      <c r="Y143" t="s">
        <v>2820</v>
      </c>
      <c r="Z143" t="s">
        <v>74</v>
      </c>
      <c r="AA143" t="s">
        <v>74</v>
      </c>
      <c r="AB143" t="s">
        <v>74</v>
      </c>
      <c r="AC143" t="s">
        <v>74</v>
      </c>
      <c r="AD143" t="s">
        <v>74</v>
      </c>
      <c r="AE143" t="s">
        <v>74</v>
      </c>
      <c r="AF143" t="s">
        <v>74</v>
      </c>
      <c r="AG143">
        <v>26</v>
      </c>
      <c r="AH143">
        <v>6</v>
      </c>
      <c r="AI143">
        <v>6</v>
      </c>
      <c r="AJ143">
        <v>1</v>
      </c>
      <c r="AK143">
        <v>3</v>
      </c>
      <c r="AL143" t="s">
        <v>1257</v>
      </c>
      <c r="AM143" t="s">
        <v>321</v>
      </c>
      <c r="AN143" t="s">
        <v>1258</v>
      </c>
      <c r="AO143" t="s">
        <v>1259</v>
      </c>
      <c r="AP143" t="s">
        <v>1260</v>
      </c>
      <c r="AQ143" t="s">
        <v>74</v>
      </c>
      <c r="AR143" t="s">
        <v>1248</v>
      </c>
      <c r="AS143" t="s">
        <v>1261</v>
      </c>
      <c r="AT143" t="s">
        <v>74</v>
      </c>
      <c r="AU143">
        <v>2020</v>
      </c>
      <c r="AV143" t="s">
        <v>74</v>
      </c>
      <c r="AW143">
        <v>5</v>
      </c>
      <c r="AX143" t="s">
        <v>74</v>
      </c>
      <c r="AY143" t="s">
        <v>74</v>
      </c>
      <c r="AZ143" t="s">
        <v>74</v>
      </c>
      <c r="BA143" t="s">
        <v>74</v>
      </c>
      <c r="BB143">
        <v>15</v>
      </c>
      <c r="BC143">
        <v>26</v>
      </c>
      <c r="BD143" t="s">
        <v>74</v>
      </c>
      <c r="BE143" t="s">
        <v>74</v>
      </c>
      <c r="BF143" t="s">
        <v>74</v>
      </c>
      <c r="BG143" t="s">
        <v>74</v>
      </c>
      <c r="BH143" t="s">
        <v>74</v>
      </c>
      <c r="BI143">
        <v>12</v>
      </c>
      <c r="BJ143" t="s">
        <v>254</v>
      </c>
      <c r="BK143" t="s">
        <v>128</v>
      </c>
      <c r="BL143" t="s">
        <v>254</v>
      </c>
      <c r="BM143" t="s">
        <v>2821</v>
      </c>
      <c r="BN143" t="s">
        <v>74</v>
      </c>
      <c r="BO143" t="s">
        <v>74</v>
      </c>
      <c r="BP143" t="s">
        <v>74</v>
      </c>
      <c r="BQ143" t="s">
        <v>74</v>
      </c>
      <c r="BR143" t="s">
        <v>104</v>
      </c>
      <c r="BS143" t="s">
        <v>2822</v>
      </c>
      <c r="BT143" t="str">
        <f>HYPERLINK("https%3A%2F%2Fwww.webofscience.com%2Fwos%2Fwoscc%2Ffull-record%2FWOS:000626974600003","View Full Record in Web of Science")</f>
        <v>View Full Record in Web of Science</v>
      </c>
    </row>
    <row r="144" spans="1:72" x14ac:dyDescent="0.25">
      <c r="A144" t="s">
        <v>72</v>
      </c>
      <c r="B144" t="s">
        <v>2823</v>
      </c>
      <c r="C144" t="s">
        <v>74</v>
      </c>
      <c r="D144" t="s">
        <v>74</v>
      </c>
      <c r="E144" t="s">
        <v>74</v>
      </c>
      <c r="F144" t="s">
        <v>2824</v>
      </c>
      <c r="G144" t="s">
        <v>74</v>
      </c>
      <c r="H144" t="s">
        <v>74</v>
      </c>
      <c r="I144" t="s">
        <v>2825</v>
      </c>
      <c r="J144" t="s">
        <v>1129</v>
      </c>
      <c r="K144" t="s">
        <v>74</v>
      </c>
      <c r="L144" t="s">
        <v>74</v>
      </c>
      <c r="M144" t="s">
        <v>78</v>
      </c>
      <c r="N144" t="s">
        <v>79</v>
      </c>
      <c r="O144" t="s">
        <v>74</v>
      </c>
      <c r="P144" t="s">
        <v>74</v>
      </c>
      <c r="Q144" t="s">
        <v>74</v>
      </c>
      <c r="R144" t="s">
        <v>74</v>
      </c>
      <c r="S144" t="s">
        <v>74</v>
      </c>
      <c r="T144" t="s">
        <v>2826</v>
      </c>
      <c r="U144" t="s">
        <v>2827</v>
      </c>
      <c r="V144" t="s">
        <v>2828</v>
      </c>
      <c r="W144" t="s">
        <v>2829</v>
      </c>
      <c r="X144" t="s">
        <v>2830</v>
      </c>
      <c r="Y144" t="s">
        <v>2831</v>
      </c>
      <c r="Z144" t="s">
        <v>2832</v>
      </c>
      <c r="AA144" t="s">
        <v>74</v>
      </c>
      <c r="AB144" t="s">
        <v>2833</v>
      </c>
      <c r="AC144" t="s">
        <v>74</v>
      </c>
      <c r="AD144" t="s">
        <v>74</v>
      </c>
      <c r="AE144" t="s">
        <v>74</v>
      </c>
      <c r="AF144" t="s">
        <v>74</v>
      </c>
      <c r="AG144">
        <v>32</v>
      </c>
      <c r="AH144">
        <v>1</v>
      </c>
      <c r="AI144">
        <v>1</v>
      </c>
      <c r="AJ144">
        <v>0</v>
      </c>
      <c r="AK144">
        <v>4</v>
      </c>
      <c r="AL144" t="s">
        <v>1136</v>
      </c>
      <c r="AM144" t="s">
        <v>1137</v>
      </c>
      <c r="AN144" t="s">
        <v>1138</v>
      </c>
      <c r="AO144" t="s">
        <v>1139</v>
      </c>
      <c r="AP144" t="s">
        <v>1140</v>
      </c>
      <c r="AQ144" t="s">
        <v>74</v>
      </c>
      <c r="AR144" t="s">
        <v>1141</v>
      </c>
      <c r="AS144" t="s">
        <v>1142</v>
      </c>
      <c r="AT144" t="s">
        <v>74</v>
      </c>
      <c r="AU144">
        <v>2020</v>
      </c>
      <c r="AV144">
        <v>24</v>
      </c>
      <c r="AW144">
        <v>3</v>
      </c>
      <c r="AX144" t="s">
        <v>74</v>
      </c>
      <c r="AY144" t="s">
        <v>74</v>
      </c>
      <c r="AZ144" t="s">
        <v>74</v>
      </c>
      <c r="BA144" t="s">
        <v>74</v>
      </c>
      <c r="BB144">
        <v>174</v>
      </c>
      <c r="BC144">
        <v>185</v>
      </c>
      <c r="BD144" t="s">
        <v>74</v>
      </c>
      <c r="BE144" t="s">
        <v>2834</v>
      </c>
      <c r="BF144" t="str">
        <f>HYPERLINK("http://dx.doi.org/10.15561/20755279.2020.0308","http://dx.doi.org/10.15561/20755279.2020.0308")</f>
        <v>http://dx.doi.org/10.15561/20755279.2020.0308</v>
      </c>
      <c r="BG144" t="s">
        <v>74</v>
      </c>
      <c r="BH144" t="s">
        <v>74</v>
      </c>
      <c r="BI144">
        <v>12</v>
      </c>
      <c r="BJ144" t="s">
        <v>254</v>
      </c>
      <c r="BK144" t="s">
        <v>128</v>
      </c>
      <c r="BL144" t="s">
        <v>254</v>
      </c>
      <c r="BM144" t="s">
        <v>2835</v>
      </c>
      <c r="BN144" t="s">
        <v>74</v>
      </c>
      <c r="BO144" t="s">
        <v>181</v>
      </c>
      <c r="BP144" t="s">
        <v>74</v>
      </c>
      <c r="BQ144" t="s">
        <v>74</v>
      </c>
      <c r="BR144" t="s">
        <v>104</v>
      </c>
      <c r="BS144" t="s">
        <v>2836</v>
      </c>
      <c r="BT144" t="str">
        <f>HYPERLINK("https%3A%2F%2Fwww.webofscience.com%2Fwos%2Fwoscc%2Ffull-record%2FWOS:000546179300008","View Full Record in Web of Science")</f>
        <v>View Full Record in Web of Science</v>
      </c>
    </row>
    <row r="145" spans="1:72" x14ac:dyDescent="0.25">
      <c r="A145" t="s">
        <v>72</v>
      </c>
      <c r="B145" t="s">
        <v>2308</v>
      </c>
      <c r="C145" t="s">
        <v>74</v>
      </c>
      <c r="D145" t="s">
        <v>74</v>
      </c>
      <c r="E145" t="s">
        <v>74</v>
      </c>
      <c r="F145" t="s">
        <v>2309</v>
      </c>
      <c r="G145" t="s">
        <v>74</v>
      </c>
      <c r="H145" t="s">
        <v>74</v>
      </c>
      <c r="I145" t="s">
        <v>2837</v>
      </c>
      <c r="J145" t="s">
        <v>2838</v>
      </c>
      <c r="K145" t="s">
        <v>74</v>
      </c>
      <c r="L145" t="s">
        <v>74</v>
      </c>
      <c r="M145" t="s">
        <v>78</v>
      </c>
      <c r="N145" t="s">
        <v>79</v>
      </c>
      <c r="O145" t="s">
        <v>74</v>
      </c>
      <c r="P145" t="s">
        <v>74</v>
      </c>
      <c r="Q145" t="s">
        <v>74</v>
      </c>
      <c r="R145" t="s">
        <v>74</v>
      </c>
      <c r="S145" t="s">
        <v>74</v>
      </c>
      <c r="T145" t="s">
        <v>2839</v>
      </c>
      <c r="U145" t="s">
        <v>2840</v>
      </c>
      <c r="V145" t="s">
        <v>2841</v>
      </c>
      <c r="W145" t="s">
        <v>2842</v>
      </c>
      <c r="X145" t="s">
        <v>1753</v>
      </c>
      <c r="Y145" t="s">
        <v>2843</v>
      </c>
      <c r="Z145" t="s">
        <v>2318</v>
      </c>
      <c r="AA145" t="s">
        <v>1756</v>
      </c>
      <c r="AB145" t="s">
        <v>2319</v>
      </c>
      <c r="AC145" t="s">
        <v>2844</v>
      </c>
      <c r="AD145" t="s">
        <v>2845</v>
      </c>
      <c r="AE145" t="s">
        <v>2846</v>
      </c>
      <c r="AF145" t="s">
        <v>74</v>
      </c>
      <c r="AG145">
        <v>32</v>
      </c>
      <c r="AH145">
        <v>3</v>
      </c>
      <c r="AI145">
        <v>3</v>
      </c>
      <c r="AJ145">
        <v>2</v>
      </c>
      <c r="AK145">
        <v>12</v>
      </c>
      <c r="AL145" t="s">
        <v>2847</v>
      </c>
      <c r="AM145" t="s">
        <v>2848</v>
      </c>
      <c r="AN145" t="s">
        <v>2849</v>
      </c>
      <c r="AO145" t="s">
        <v>2850</v>
      </c>
      <c r="AP145" t="s">
        <v>74</v>
      </c>
      <c r="AQ145" t="s">
        <v>74</v>
      </c>
      <c r="AR145" t="s">
        <v>2851</v>
      </c>
      <c r="AS145" t="s">
        <v>2852</v>
      </c>
      <c r="AT145" t="s">
        <v>74</v>
      </c>
      <c r="AU145">
        <v>2020</v>
      </c>
      <c r="AV145">
        <v>15</v>
      </c>
      <c r="AW145">
        <v>19</v>
      </c>
      <c r="AX145" t="s">
        <v>74</v>
      </c>
      <c r="AY145" t="s">
        <v>74</v>
      </c>
      <c r="AZ145" t="s">
        <v>74</v>
      </c>
      <c r="BA145" t="s">
        <v>74</v>
      </c>
      <c r="BB145">
        <v>200</v>
      </c>
      <c r="BC145">
        <v>212</v>
      </c>
      <c r="BD145" t="s">
        <v>74</v>
      </c>
      <c r="BE145" t="s">
        <v>2853</v>
      </c>
      <c r="BF145" t="str">
        <f>HYPERLINK("http://dx.doi.org/10.3991/ijet.v15i19.16657","http://dx.doi.org/10.3991/ijet.v15i19.16657")</f>
        <v>http://dx.doi.org/10.3991/ijet.v15i19.16657</v>
      </c>
      <c r="BG145" t="s">
        <v>74</v>
      </c>
      <c r="BH145" t="s">
        <v>74</v>
      </c>
      <c r="BI145">
        <v>13</v>
      </c>
      <c r="BJ145" t="s">
        <v>254</v>
      </c>
      <c r="BK145" t="s">
        <v>128</v>
      </c>
      <c r="BL145" t="s">
        <v>254</v>
      </c>
      <c r="BM145" t="s">
        <v>2854</v>
      </c>
      <c r="BN145" t="s">
        <v>74</v>
      </c>
      <c r="BO145" t="s">
        <v>181</v>
      </c>
      <c r="BP145" t="s">
        <v>74</v>
      </c>
      <c r="BQ145" t="s">
        <v>74</v>
      </c>
      <c r="BR145" t="s">
        <v>104</v>
      </c>
      <c r="BS145" t="s">
        <v>2855</v>
      </c>
      <c r="BT145" t="str">
        <f>HYPERLINK("https%3A%2F%2Fwww.webofscience.com%2Fwos%2Fwoscc%2Ffull-record%2FWOS:000579069800014","View Full Record in Web of Science")</f>
        <v>View Full Record in Web of Science</v>
      </c>
    </row>
    <row r="146" spans="1:72" x14ac:dyDescent="0.25">
      <c r="A146" t="s">
        <v>72</v>
      </c>
      <c r="B146" t="s">
        <v>2856</v>
      </c>
      <c r="C146" t="s">
        <v>74</v>
      </c>
      <c r="D146" t="s">
        <v>74</v>
      </c>
      <c r="E146" t="s">
        <v>74</v>
      </c>
      <c r="F146" t="s">
        <v>2857</v>
      </c>
      <c r="G146" t="s">
        <v>74</v>
      </c>
      <c r="H146" t="s">
        <v>74</v>
      </c>
      <c r="I146" t="s">
        <v>2858</v>
      </c>
      <c r="J146" t="s">
        <v>1287</v>
      </c>
      <c r="K146" t="s">
        <v>74</v>
      </c>
      <c r="L146" t="s">
        <v>74</v>
      </c>
      <c r="M146" t="s">
        <v>314</v>
      </c>
      <c r="N146" t="s">
        <v>79</v>
      </c>
      <c r="O146" t="s">
        <v>74</v>
      </c>
      <c r="P146" t="s">
        <v>74</v>
      </c>
      <c r="Q146" t="s">
        <v>74</v>
      </c>
      <c r="R146" t="s">
        <v>74</v>
      </c>
      <c r="S146" t="s">
        <v>74</v>
      </c>
      <c r="T146" t="s">
        <v>2859</v>
      </c>
      <c r="U146" t="s">
        <v>74</v>
      </c>
      <c r="V146" t="s">
        <v>2860</v>
      </c>
      <c r="W146" t="s">
        <v>2861</v>
      </c>
      <c r="X146" t="s">
        <v>74</v>
      </c>
      <c r="Y146" t="s">
        <v>2862</v>
      </c>
      <c r="Z146" t="s">
        <v>2863</v>
      </c>
      <c r="AA146" t="s">
        <v>2864</v>
      </c>
      <c r="AB146" t="s">
        <v>74</v>
      </c>
      <c r="AC146" t="s">
        <v>74</v>
      </c>
      <c r="AD146" t="s">
        <v>74</v>
      </c>
      <c r="AE146" t="s">
        <v>74</v>
      </c>
      <c r="AF146" t="s">
        <v>74</v>
      </c>
      <c r="AG146">
        <v>77</v>
      </c>
      <c r="AH146">
        <v>0</v>
      </c>
      <c r="AI146">
        <v>0</v>
      </c>
      <c r="AJ146">
        <v>1</v>
      </c>
      <c r="AK146">
        <v>1</v>
      </c>
      <c r="AL146" t="s">
        <v>1293</v>
      </c>
      <c r="AM146" t="s">
        <v>1294</v>
      </c>
      <c r="AN146" t="s">
        <v>1295</v>
      </c>
      <c r="AO146" t="s">
        <v>1296</v>
      </c>
      <c r="AP146" t="s">
        <v>74</v>
      </c>
      <c r="AQ146" t="s">
        <v>74</v>
      </c>
      <c r="AR146" t="s">
        <v>1297</v>
      </c>
      <c r="AS146" t="s">
        <v>1298</v>
      </c>
      <c r="AT146" t="s">
        <v>74</v>
      </c>
      <c r="AU146">
        <v>2020</v>
      </c>
      <c r="AV146" t="s">
        <v>74</v>
      </c>
      <c r="AW146">
        <v>57</v>
      </c>
      <c r="AX146" t="s">
        <v>74</v>
      </c>
      <c r="AY146" t="s">
        <v>74</v>
      </c>
      <c r="AZ146" t="s">
        <v>74</v>
      </c>
      <c r="BA146" t="s">
        <v>74</v>
      </c>
      <c r="BB146">
        <v>195</v>
      </c>
      <c r="BC146">
        <v>210</v>
      </c>
      <c r="BD146" t="s">
        <v>74</v>
      </c>
      <c r="BE146" t="s">
        <v>2865</v>
      </c>
      <c r="BF146" t="str">
        <f>HYPERLINK("http://dx.doi.org/10.31648/sw.4777","http://dx.doi.org/10.31648/sw.4777")</f>
        <v>http://dx.doi.org/10.31648/sw.4777</v>
      </c>
      <c r="BG146" t="s">
        <v>74</v>
      </c>
      <c r="BH146" t="s">
        <v>74</v>
      </c>
      <c r="BI146">
        <v>16</v>
      </c>
      <c r="BJ146" t="s">
        <v>1122</v>
      </c>
      <c r="BK146" t="s">
        <v>128</v>
      </c>
      <c r="BL146" t="s">
        <v>1123</v>
      </c>
      <c r="BM146" t="s">
        <v>2866</v>
      </c>
      <c r="BN146" t="s">
        <v>74</v>
      </c>
      <c r="BO146" t="s">
        <v>181</v>
      </c>
      <c r="BP146" t="s">
        <v>74</v>
      </c>
      <c r="BQ146" t="s">
        <v>74</v>
      </c>
      <c r="BR146" t="s">
        <v>104</v>
      </c>
      <c r="BS146" t="s">
        <v>2867</v>
      </c>
      <c r="BT146" t="str">
        <f>HYPERLINK("https%3A%2F%2Fwww.webofscience.com%2Fwos%2Fwoscc%2Ffull-record%2FWOS:000626722600016","View Full Record in Web of Science")</f>
        <v>View Full Record in Web of Science</v>
      </c>
    </row>
    <row r="147" spans="1:72" x14ac:dyDescent="0.25">
      <c r="A147" t="s">
        <v>72</v>
      </c>
      <c r="B147" t="s">
        <v>2868</v>
      </c>
      <c r="C147" t="s">
        <v>74</v>
      </c>
      <c r="D147" t="s">
        <v>74</v>
      </c>
      <c r="E147" t="s">
        <v>74</v>
      </c>
      <c r="F147" t="s">
        <v>2869</v>
      </c>
      <c r="G147" t="s">
        <v>74</v>
      </c>
      <c r="H147" t="s">
        <v>74</v>
      </c>
      <c r="I147" t="s">
        <v>2870</v>
      </c>
      <c r="J147" t="s">
        <v>163</v>
      </c>
      <c r="K147" t="s">
        <v>74</v>
      </c>
      <c r="L147" t="s">
        <v>74</v>
      </c>
      <c r="M147" t="s">
        <v>78</v>
      </c>
      <c r="N147" t="s">
        <v>79</v>
      </c>
      <c r="O147" t="s">
        <v>74</v>
      </c>
      <c r="P147" t="s">
        <v>74</v>
      </c>
      <c r="Q147" t="s">
        <v>74</v>
      </c>
      <c r="R147" t="s">
        <v>74</v>
      </c>
      <c r="S147" t="s">
        <v>74</v>
      </c>
      <c r="T147" t="s">
        <v>2871</v>
      </c>
      <c r="U147" t="s">
        <v>2872</v>
      </c>
      <c r="V147" t="s">
        <v>2873</v>
      </c>
      <c r="W147" t="s">
        <v>2874</v>
      </c>
      <c r="X147" t="s">
        <v>2875</v>
      </c>
      <c r="Y147" t="s">
        <v>2876</v>
      </c>
      <c r="Z147" t="s">
        <v>2877</v>
      </c>
      <c r="AA147" t="s">
        <v>2878</v>
      </c>
      <c r="AB147" t="s">
        <v>2879</v>
      </c>
      <c r="AC147" t="s">
        <v>74</v>
      </c>
      <c r="AD147" t="s">
        <v>74</v>
      </c>
      <c r="AE147" t="s">
        <v>74</v>
      </c>
      <c r="AF147" t="s">
        <v>74</v>
      </c>
      <c r="AG147">
        <v>94</v>
      </c>
      <c r="AH147">
        <v>7</v>
      </c>
      <c r="AI147">
        <v>7</v>
      </c>
      <c r="AJ147">
        <v>4</v>
      </c>
      <c r="AK147">
        <v>25</v>
      </c>
      <c r="AL147" t="s">
        <v>169</v>
      </c>
      <c r="AM147" t="s">
        <v>170</v>
      </c>
      <c r="AN147" t="s">
        <v>171</v>
      </c>
      <c r="AO147" t="s">
        <v>74</v>
      </c>
      <c r="AP147" t="s">
        <v>172</v>
      </c>
      <c r="AQ147" t="s">
        <v>74</v>
      </c>
      <c r="AR147" t="s">
        <v>173</v>
      </c>
      <c r="AS147" t="s">
        <v>174</v>
      </c>
      <c r="AT147" t="s">
        <v>2880</v>
      </c>
      <c r="AU147">
        <v>2019</v>
      </c>
      <c r="AV147">
        <v>11</v>
      </c>
      <c r="AW147">
        <v>24</v>
      </c>
      <c r="AX147" t="s">
        <v>74</v>
      </c>
      <c r="AY147" t="s">
        <v>74</v>
      </c>
      <c r="AZ147" t="s">
        <v>74</v>
      </c>
      <c r="BA147" t="s">
        <v>74</v>
      </c>
      <c r="BB147" t="s">
        <v>74</v>
      </c>
      <c r="BC147" t="s">
        <v>74</v>
      </c>
      <c r="BD147">
        <v>7064</v>
      </c>
      <c r="BE147" t="s">
        <v>2881</v>
      </c>
      <c r="BF147" t="str">
        <f>HYPERLINK("http://dx.doi.org/10.3390/su11247064","http://dx.doi.org/10.3390/su11247064")</f>
        <v>http://dx.doi.org/10.3390/su11247064</v>
      </c>
      <c r="BG147" t="s">
        <v>74</v>
      </c>
      <c r="BH147" t="s">
        <v>74</v>
      </c>
      <c r="BI147">
        <v>18</v>
      </c>
      <c r="BJ147" t="s">
        <v>177</v>
      </c>
      <c r="BK147" t="s">
        <v>178</v>
      </c>
      <c r="BL147" t="s">
        <v>179</v>
      </c>
      <c r="BM147" t="s">
        <v>2882</v>
      </c>
      <c r="BN147" t="s">
        <v>74</v>
      </c>
      <c r="BO147" t="s">
        <v>1610</v>
      </c>
      <c r="BP147" t="s">
        <v>74</v>
      </c>
      <c r="BQ147" t="s">
        <v>74</v>
      </c>
      <c r="BR147" t="s">
        <v>104</v>
      </c>
      <c r="BS147" t="s">
        <v>2883</v>
      </c>
      <c r="BT147" t="str">
        <f>HYPERLINK("https%3A%2F%2Fwww.webofscience.com%2Fwos%2Fwoscc%2Ffull-record%2FWOS:000506899000168","View Full Record in Web of Science")</f>
        <v>View Full Record in Web of Science</v>
      </c>
    </row>
    <row r="148" spans="1:72" x14ac:dyDescent="0.25">
      <c r="A148" t="s">
        <v>72</v>
      </c>
      <c r="B148" t="s">
        <v>2884</v>
      </c>
      <c r="C148" t="s">
        <v>74</v>
      </c>
      <c r="D148" t="s">
        <v>74</v>
      </c>
      <c r="E148" t="s">
        <v>74</v>
      </c>
      <c r="F148" t="s">
        <v>2885</v>
      </c>
      <c r="G148" t="s">
        <v>74</v>
      </c>
      <c r="H148" t="s">
        <v>74</v>
      </c>
      <c r="I148" t="s">
        <v>2886</v>
      </c>
      <c r="J148" t="s">
        <v>2887</v>
      </c>
      <c r="K148" t="s">
        <v>74</v>
      </c>
      <c r="L148" t="s">
        <v>74</v>
      </c>
      <c r="M148" t="s">
        <v>78</v>
      </c>
      <c r="N148" t="s">
        <v>79</v>
      </c>
      <c r="O148" t="s">
        <v>74</v>
      </c>
      <c r="P148" t="s">
        <v>74</v>
      </c>
      <c r="Q148" t="s">
        <v>74</v>
      </c>
      <c r="R148" t="s">
        <v>74</v>
      </c>
      <c r="S148" t="s">
        <v>74</v>
      </c>
      <c r="T148" t="s">
        <v>2888</v>
      </c>
      <c r="U148" t="s">
        <v>2889</v>
      </c>
      <c r="V148" t="s">
        <v>2890</v>
      </c>
      <c r="W148" t="s">
        <v>2891</v>
      </c>
      <c r="X148" t="s">
        <v>2560</v>
      </c>
      <c r="Y148" t="s">
        <v>2892</v>
      </c>
      <c r="Z148" t="s">
        <v>2893</v>
      </c>
      <c r="AA148" t="s">
        <v>2894</v>
      </c>
      <c r="AB148" t="s">
        <v>2895</v>
      </c>
      <c r="AC148" t="s">
        <v>2896</v>
      </c>
      <c r="AD148" t="s">
        <v>2897</v>
      </c>
      <c r="AE148" t="s">
        <v>2898</v>
      </c>
      <c r="AF148" t="s">
        <v>74</v>
      </c>
      <c r="AG148">
        <v>33</v>
      </c>
      <c r="AH148">
        <v>5</v>
      </c>
      <c r="AI148">
        <v>5</v>
      </c>
      <c r="AJ148">
        <v>6</v>
      </c>
      <c r="AK148">
        <v>74</v>
      </c>
      <c r="AL148" t="s">
        <v>2899</v>
      </c>
      <c r="AM148" t="s">
        <v>2900</v>
      </c>
      <c r="AN148" t="s">
        <v>2901</v>
      </c>
      <c r="AO148" t="s">
        <v>2902</v>
      </c>
      <c r="AP148" t="s">
        <v>2903</v>
      </c>
      <c r="AQ148" t="s">
        <v>74</v>
      </c>
      <c r="AR148" t="s">
        <v>2904</v>
      </c>
      <c r="AS148" t="s">
        <v>2905</v>
      </c>
      <c r="AT148" t="s">
        <v>98</v>
      </c>
      <c r="AU148">
        <v>2019</v>
      </c>
      <c r="AV148">
        <v>20</v>
      </c>
      <c r="AW148">
        <v>2</v>
      </c>
      <c r="AX148" t="s">
        <v>74</v>
      </c>
      <c r="AY148" t="s">
        <v>74</v>
      </c>
      <c r="AZ148" t="s">
        <v>74</v>
      </c>
      <c r="BA148" t="s">
        <v>74</v>
      </c>
      <c r="BB148">
        <v>235</v>
      </c>
      <c r="BC148">
        <v>251</v>
      </c>
      <c r="BD148" t="s">
        <v>74</v>
      </c>
      <c r="BE148" t="s">
        <v>2906</v>
      </c>
      <c r="BF148" t="str">
        <f>HYPERLINK("http://dx.doi.org/10.1556/084.2019.20.2.5","http://dx.doi.org/10.1556/084.2019.20.2.5")</f>
        <v>http://dx.doi.org/10.1556/084.2019.20.2.5</v>
      </c>
      <c r="BG148" t="s">
        <v>74</v>
      </c>
      <c r="BH148" t="s">
        <v>74</v>
      </c>
      <c r="BI148">
        <v>17</v>
      </c>
      <c r="BJ148" t="s">
        <v>155</v>
      </c>
      <c r="BK148" t="s">
        <v>156</v>
      </c>
      <c r="BL148" t="s">
        <v>157</v>
      </c>
      <c r="BM148" t="s">
        <v>2907</v>
      </c>
      <c r="BN148" t="s">
        <v>74</v>
      </c>
      <c r="BO148" t="s">
        <v>74</v>
      </c>
      <c r="BP148" t="s">
        <v>74</v>
      </c>
      <c r="BQ148" t="s">
        <v>74</v>
      </c>
      <c r="BR148" t="s">
        <v>104</v>
      </c>
      <c r="BS148" t="s">
        <v>2908</v>
      </c>
      <c r="BT148" t="str">
        <f>HYPERLINK("https%3A%2F%2Fwww.webofscience.com%2Fwos%2Fwoscc%2Ffull-record%2FWOS:000490287100005","View Full Record in Web of Science")</f>
        <v>View Full Record in Web of Science</v>
      </c>
    </row>
    <row r="149" spans="1:72" x14ac:dyDescent="0.25">
      <c r="A149" t="s">
        <v>72</v>
      </c>
      <c r="B149" t="s">
        <v>2909</v>
      </c>
      <c r="C149" t="s">
        <v>74</v>
      </c>
      <c r="D149" t="s">
        <v>74</v>
      </c>
      <c r="E149" t="s">
        <v>74</v>
      </c>
      <c r="F149" t="s">
        <v>2910</v>
      </c>
      <c r="G149" t="s">
        <v>74</v>
      </c>
      <c r="H149" t="s">
        <v>74</v>
      </c>
      <c r="I149" t="s">
        <v>2911</v>
      </c>
      <c r="J149" t="s">
        <v>2912</v>
      </c>
      <c r="K149" t="s">
        <v>74</v>
      </c>
      <c r="L149" t="s">
        <v>74</v>
      </c>
      <c r="M149" t="s">
        <v>78</v>
      </c>
      <c r="N149" t="s">
        <v>79</v>
      </c>
      <c r="O149" t="s">
        <v>74</v>
      </c>
      <c r="P149" t="s">
        <v>74</v>
      </c>
      <c r="Q149" t="s">
        <v>74</v>
      </c>
      <c r="R149" t="s">
        <v>74</v>
      </c>
      <c r="S149" t="s">
        <v>74</v>
      </c>
      <c r="T149" t="s">
        <v>2913</v>
      </c>
      <c r="U149" t="s">
        <v>74</v>
      </c>
      <c r="V149" t="s">
        <v>2914</v>
      </c>
      <c r="W149" t="s">
        <v>2915</v>
      </c>
      <c r="X149" t="s">
        <v>2916</v>
      </c>
      <c r="Y149" t="s">
        <v>2917</v>
      </c>
      <c r="Z149" t="s">
        <v>74</v>
      </c>
      <c r="AA149" t="s">
        <v>2918</v>
      </c>
      <c r="AB149" t="s">
        <v>2919</v>
      </c>
      <c r="AC149" t="s">
        <v>74</v>
      </c>
      <c r="AD149" t="s">
        <v>74</v>
      </c>
      <c r="AE149" t="s">
        <v>74</v>
      </c>
      <c r="AF149" t="s">
        <v>74</v>
      </c>
      <c r="AG149">
        <v>5</v>
      </c>
      <c r="AH149">
        <v>4</v>
      </c>
      <c r="AI149">
        <v>4</v>
      </c>
      <c r="AJ149">
        <v>0</v>
      </c>
      <c r="AK149">
        <v>0</v>
      </c>
      <c r="AL149" t="s">
        <v>369</v>
      </c>
      <c r="AM149" t="s">
        <v>370</v>
      </c>
      <c r="AN149" t="s">
        <v>371</v>
      </c>
      <c r="AO149" t="s">
        <v>2920</v>
      </c>
      <c r="AP149" t="s">
        <v>2921</v>
      </c>
      <c r="AQ149" t="s">
        <v>74</v>
      </c>
      <c r="AR149" t="s">
        <v>2922</v>
      </c>
      <c r="AS149" t="s">
        <v>2923</v>
      </c>
      <c r="AT149" t="s">
        <v>572</v>
      </c>
      <c r="AU149">
        <v>2019</v>
      </c>
      <c r="AV149">
        <v>33</v>
      </c>
      <c r="AW149">
        <v>4</v>
      </c>
      <c r="AX149" t="s">
        <v>74</v>
      </c>
      <c r="AY149" t="s">
        <v>74</v>
      </c>
      <c r="AZ149" t="s">
        <v>74</v>
      </c>
      <c r="BA149" t="s">
        <v>74</v>
      </c>
      <c r="BB149">
        <v>833</v>
      </c>
      <c r="BC149">
        <v>842</v>
      </c>
      <c r="BD149" t="s">
        <v>74</v>
      </c>
      <c r="BE149" t="s">
        <v>2924</v>
      </c>
      <c r="BF149" t="str">
        <f>HYPERLINK("http://dx.doi.org/10.1177/0888325419852159","http://dx.doi.org/10.1177/0888325419852159")</f>
        <v>http://dx.doi.org/10.1177/0888325419852159</v>
      </c>
      <c r="BG149" t="s">
        <v>74</v>
      </c>
      <c r="BH149" t="s">
        <v>74</v>
      </c>
      <c r="BI149">
        <v>10</v>
      </c>
      <c r="BJ149" t="s">
        <v>2925</v>
      </c>
      <c r="BK149" t="s">
        <v>101</v>
      </c>
      <c r="BL149" t="s">
        <v>2926</v>
      </c>
      <c r="BM149" t="s">
        <v>2927</v>
      </c>
      <c r="BN149" t="s">
        <v>74</v>
      </c>
      <c r="BO149" t="s">
        <v>74</v>
      </c>
      <c r="BP149" t="s">
        <v>74</v>
      </c>
      <c r="BQ149" t="s">
        <v>74</v>
      </c>
      <c r="BR149" t="s">
        <v>104</v>
      </c>
      <c r="BS149" t="s">
        <v>2928</v>
      </c>
      <c r="BT149" t="str">
        <f>HYPERLINK("https%3A%2F%2Fwww.webofscience.com%2Fwos%2Fwoscc%2Ffull-record%2FWOS:000490315900004","View Full Record in Web of Science")</f>
        <v>View Full Record in Web of Science</v>
      </c>
    </row>
    <row r="150" spans="1:72" x14ac:dyDescent="0.25">
      <c r="A150" t="s">
        <v>72</v>
      </c>
      <c r="B150" t="s">
        <v>2929</v>
      </c>
      <c r="C150" t="s">
        <v>74</v>
      </c>
      <c r="D150" t="s">
        <v>74</v>
      </c>
      <c r="E150" t="s">
        <v>74</v>
      </c>
      <c r="F150" t="s">
        <v>2930</v>
      </c>
      <c r="G150" t="s">
        <v>74</v>
      </c>
      <c r="H150" t="s">
        <v>74</v>
      </c>
      <c r="I150" t="s">
        <v>2931</v>
      </c>
      <c r="J150" t="s">
        <v>2932</v>
      </c>
      <c r="K150" t="s">
        <v>74</v>
      </c>
      <c r="L150" t="s">
        <v>74</v>
      </c>
      <c r="M150" t="s">
        <v>78</v>
      </c>
      <c r="N150" t="s">
        <v>79</v>
      </c>
      <c r="O150" t="s">
        <v>74</v>
      </c>
      <c r="P150" t="s">
        <v>74</v>
      </c>
      <c r="Q150" t="s">
        <v>74</v>
      </c>
      <c r="R150" t="s">
        <v>74</v>
      </c>
      <c r="S150" t="s">
        <v>74</v>
      </c>
      <c r="T150" t="s">
        <v>2933</v>
      </c>
      <c r="U150" t="s">
        <v>2934</v>
      </c>
      <c r="V150" t="s">
        <v>2935</v>
      </c>
      <c r="W150" t="s">
        <v>2936</v>
      </c>
      <c r="X150" t="s">
        <v>1152</v>
      </c>
      <c r="Y150" t="s">
        <v>2937</v>
      </c>
      <c r="Z150" t="s">
        <v>2938</v>
      </c>
      <c r="AA150" t="s">
        <v>74</v>
      </c>
      <c r="AB150" t="s">
        <v>2939</v>
      </c>
      <c r="AC150" t="s">
        <v>2940</v>
      </c>
      <c r="AD150" t="s">
        <v>2941</v>
      </c>
      <c r="AE150" t="s">
        <v>2942</v>
      </c>
      <c r="AF150" t="s">
        <v>74</v>
      </c>
      <c r="AG150">
        <v>40</v>
      </c>
      <c r="AH150">
        <v>8</v>
      </c>
      <c r="AI150">
        <v>8</v>
      </c>
      <c r="AJ150">
        <v>0</v>
      </c>
      <c r="AK150">
        <v>6</v>
      </c>
      <c r="AL150" t="s">
        <v>2943</v>
      </c>
      <c r="AM150" t="s">
        <v>2944</v>
      </c>
      <c r="AN150" t="s">
        <v>2945</v>
      </c>
      <c r="AO150" t="s">
        <v>2946</v>
      </c>
      <c r="AP150" t="s">
        <v>74</v>
      </c>
      <c r="AQ150" t="s">
        <v>74</v>
      </c>
      <c r="AR150" t="s">
        <v>2947</v>
      </c>
      <c r="AS150" t="s">
        <v>2948</v>
      </c>
      <c r="AT150" t="s">
        <v>2949</v>
      </c>
      <c r="AU150">
        <v>2019</v>
      </c>
      <c r="AV150">
        <v>117</v>
      </c>
      <c r="AW150">
        <v>7</v>
      </c>
      <c r="AX150" t="s">
        <v>74</v>
      </c>
      <c r="AY150" t="s">
        <v>74</v>
      </c>
      <c r="AZ150" t="s">
        <v>74</v>
      </c>
      <c r="BA150" t="s">
        <v>74</v>
      </c>
      <c r="BB150">
        <v>1184</v>
      </c>
      <c r="BC150">
        <v>1188</v>
      </c>
      <c r="BD150" t="s">
        <v>74</v>
      </c>
      <c r="BE150" t="s">
        <v>2950</v>
      </c>
      <c r="BF150" t="str">
        <f>HYPERLINK("http://dx.doi.org/10.18520/cs/v117/i7/1184-1188","http://dx.doi.org/10.18520/cs/v117/i7/1184-1188")</f>
        <v>http://dx.doi.org/10.18520/cs/v117/i7/1184-1188</v>
      </c>
      <c r="BG150" t="s">
        <v>74</v>
      </c>
      <c r="BH150" t="s">
        <v>74</v>
      </c>
      <c r="BI150">
        <v>5</v>
      </c>
      <c r="BJ150" t="s">
        <v>550</v>
      </c>
      <c r="BK150" t="s">
        <v>178</v>
      </c>
      <c r="BL150" t="s">
        <v>551</v>
      </c>
      <c r="BM150" t="s">
        <v>2951</v>
      </c>
      <c r="BN150" t="s">
        <v>74</v>
      </c>
      <c r="BO150" t="s">
        <v>74</v>
      </c>
      <c r="BP150" t="s">
        <v>74</v>
      </c>
      <c r="BQ150" t="s">
        <v>74</v>
      </c>
      <c r="BR150" t="s">
        <v>104</v>
      </c>
      <c r="BS150" t="s">
        <v>2952</v>
      </c>
      <c r="BT150" t="str">
        <f>HYPERLINK("https%3A%2F%2Fwww.webofscience.com%2Fwos%2Fwoscc%2Ffull-record%2FWOS:000489575500021","View Full Record in Web of Science")</f>
        <v>View Full Record in Web of Science</v>
      </c>
    </row>
    <row r="151" spans="1:72" x14ac:dyDescent="0.25">
      <c r="A151" t="s">
        <v>72</v>
      </c>
      <c r="B151" t="s">
        <v>2953</v>
      </c>
      <c r="C151" t="s">
        <v>74</v>
      </c>
      <c r="D151" t="s">
        <v>74</v>
      </c>
      <c r="E151" t="s">
        <v>74</v>
      </c>
      <c r="F151" t="s">
        <v>2954</v>
      </c>
      <c r="G151" t="s">
        <v>74</v>
      </c>
      <c r="H151" t="s">
        <v>74</v>
      </c>
      <c r="I151" t="s">
        <v>2955</v>
      </c>
      <c r="J151" t="s">
        <v>2956</v>
      </c>
      <c r="K151" t="s">
        <v>74</v>
      </c>
      <c r="L151" t="s">
        <v>74</v>
      </c>
      <c r="M151" t="s">
        <v>78</v>
      </c>
      <c r="N151" t="s">
        <v>79</v>
      </c>
      <c r="O151" t="s">
        <v>74</v>
      </c>
      <c r="P151" t="s">
        <v>74</v>
      </c>
      <c r="Q151" t="s">
        <v>74</v>
      </c>
      <c r="R151" t="s">
        <v>74</v>
      </c>
      <c r="S151" t="s">
        <v>74</v>
      </c>
      <c r="T151" t="s">
        <v>2957</v>
      </c>
      <c r="U151" t="s">
        <v>2958</v>
      </c>
      <c r="V151" t="s">
        <v>2959</v>
      </c>
      <c r="W151" t="s">
        <v>2960</v>
      </c>
      <c r="X151" t="s">
        <v>2961</v>
      </c>
      <c r="Y151" t="s">
        <v>2962</v>
      </c>
      <c r="Z151" t="s">
        <v>2963</v>
      </c>
      <c r="AA151" t="s">
        <v>74</v>
      </c>
      <c r="AB151" t="s">
        <v>2964</v>
      </c>
      <c r="AC151" t="s">
        <v>74</v>
      </c>
      <c r="AD151" t="s">
        <v>74</v>
      </c>
      <c r="AE151" t="s">
        <v>74</v>
      </c>
      <c r="AF151" t="s">
        <v>74</v>
      </c>
      <c r="AG151">
        <v>44</v>
      </c>
      <c r="AH151">
        <v>17</v>
      </c>
      <c r="AI151">
        <v>17</v>
      </c>
      <c r="AJ151">
        <v>1</v>
      </c>
      <c r="AK151">
        <v>22</v>
      </c>
      <c r="AL151" t="s">
        <v>2965</v>
      </c>
      <c r="AM151" t="s">
        <v>1201</v>
      </c>
      <c r="AN151" t="s">
        <v>2966</v>
      </c>
      <c r="AO151" t="s">
        <v>2967</v>
      </c>
      <c r="AP151" t="s">
        <v>74</v>
      </c>
      <c r="AQ151" t="s">
        <v>74</v>
      </c>
      <c r="AR151" t="s">
        <v>2968</v>
      </c>
      <c r="AS151" t="s">
        <v>2969</v>
      </c>
      <c r="AT151" t="s">
        <v>1524</v>
      </c>
      <c r="AU151">
        <v>2019</v>
      </c>
      <c r="AV151">
        <v>23</v>
      </c>
      <c r="AW151">
        <v>3</v>
      </c>
      <c r="AX151" t="s">
        <v>74</v>
      </c>
      <c r="AY151" t="s">
        <v>74</v>
      </c>
      <c r="AZ151" t="s">
        <v>780</v>
      </c>
      <c r="BA151" t="s">
        <v>74</v>
      </c>
      <c r="BB151">
        <v>52</v>
      </c>
      <c r="BC151">
        <v>73</v>
      </c>
      <c r="BD151" t="s">
        <v>74</v>
      </c>
      <c r="BE151" t="s">
        <v>74</v>
      </c>
      <c r="BF151" t="s">
        <v>74</v>
      </c>
      <c r="BG151" t="s">
        <v>74</v>
      </c>
      <c r="BH151" t="s">
        <v>74</v>
      </c>
      <c r="BI151">
        <v>22</v>
      </c>
      <c r="BJ151" t="s">
        <v>833</v>
      </c>
      <c r="BK151" t="s">
        <v>101</v>
      </c>
      <c r="BL151" t="s">
        <v>833</v>
      </c>
      <c r="BM151" t="s">
        <v>2970</v>
      </c>
      <c r="BN151" t="s">
        <v>74</v>
      </c>
      <c r="BO151" t="s">
        <v>74</v>
      </c>
      <c r="BP151" t="s">
        <v>74</v>
      </c>
      <c r="BQ151" t="s">
        <v>74</v>
      </c>
      <c r="BR151" t="s">
        <v>104</v>
      </c>
      <c r="BS151" t="s">
        <v>2971</v>
      </c>
      <c r="BT151" t="str">
        <f>HYPERLINK("https%3A%2F%2Fwww.webofscience.com%2Fwos%2Fwoscc%2Ffull-record%2FWOS:000492743000007","View Full Record in Web of Science")</f>
        <v>View Full Record in Web of Science</v>
      </c>
    </row>
    <row r="152" spans="1:72" x14ac:dyDescent="0.25">
      <c r="A152" t="s">
        <v>72</v>
      </c>
      <c r="B152" t="s">
        <v>2972</v>
      </c>
      <c r="C152" t="s">
        <v>74</v>
      </c>
      <c r="D152" t="s">
        <v>74</v>
      </c>
      <c r="E152" t="s">
        <v>74</v>
      </c>
      <c r="F152" t="s">
        <v>2973</v>
      </c>
      <c r="G152" t="s">
        <v>74</v>
      </c>
      <c r="H152" t="s">
        <v>74</v>
      </c>
      <c r="I152" t="s">
        <v>2974</v>
      </c>
      <c r="J152" t="s">
        <v>2556</v>
      </c>
      <c r="K152" t="s">
        <v>74</v>
      </c>
      <c r="L152" t="s">
        <v>74</v>
      </c>
      <c r="M152" t="s">
        <v>78</v>
      </c>
      <c r="N152" t="s">
        <v>79</v>
      </c>
      <c r="O152" t="s">
        <v>74</v>
      </c>
      <c r="P152" t="s">
        <v>74</v>
      </c>
      <c r="Q152" t="s">
        <v>74</v>
      </c>
      <c r="R152" t="s">
        <v>74</v>
      </c>
      <c r="S152" t="s">
        <v>74</v>
      </c>
      <c r="T152" t="s">
        <v>2975</v>
      </c>
      <c r="U152" t="s">
        <v>74</v>
      </c>
      <c r="V152" t="s">
        <v>2976</v>
      </c>
      <c r="W152" t="s">
        <v>2977</v>
      </c>
      <c r="X152" t="s">
        <v>937</v>
      </c>
      <c r="Y152" t="s">
        <v>2978</v>
      </c>
      <c r="Z152" t="s">
        <v>2979</v>
      </c>
      <c r="AA152" t="s">
        <v>74</v>
      </c>
      <c r="AB152" t="s">
        <v>74</v>
      </c>
      <c r="AC152" t="s">
        <v>74</v>
      </c>
      <c r="AD152" t="s">
        <v>74</v>
      </c>
      <c r="AE152" t="s">
        <v>74</v>
      </c>
      <c r="AF152" t="s">
        <v>74</v>
      </c>
      <c r="AG152">
        <v>32</v>
      </c>
      <c r="AH152">
        <v>0</v>
      </c>
      <c r="AI152">
        <v>0</v>
      </c>
      <c r="AJ152">
        <v>0</v>
      </c>
      <c r="AK152">
        <v>2</v>
      </c>
      <c r="AL152" t="s">
        <v>505</v>
      </c>
      <c r="AM152" t="s">
        <v>321</v>
      </c>
      <c r="AN152" t="s">
        <v>2980</v>
      </c>
      <c r="AO152" t="s">
        <v>2564</v>
      </c>
      <c r="AP152" t="s">
        <v>2565</v>
      </c>
      <c r="AQ152" t="s">
        <v>74</v>
      </c>
      <c r="AR152" t="s">
        <v>2566</v>
      </c>
      <c r="AS152" t="s">
        <v>2567</v>
      </c>
      <c r="AT152" t="s">
        <v>1524</v>
      </c>
      <c r="AU152">
        <v>2019</v>
      </c>
      <c r="AV152">
        <v>23</v>
      </c>
      <c r="AW152">
        <v>4</v>
      </c>
      <c r="AX152" t="s">
        <v>74</v>
      </c>
      <c r="AY152" t="s">
        <v>74</v>
      </c>
      <c r="AZ152" t="s">
        <v>74</v>
      </c>
      <c r="BA152" t="s">
        <v>74</v>
      </c>
      <c r="BB152">
        <v>256</v>
      </c>
      <c r="BC152">
        <v>266</v>
      </c>
      <c r="BD152" t="s">
        <v>74</v>
      </c>
      <c r="BE152" t="s">
        <v>2981</v>
      </c>
      <c r="BF152" t="str">
        <f>HYPERLINK("http://dx.doi.org/10.2478/mgrsd-2019-0024","http://dx.doi.org/10.2478/mgrsd-2019-0024")</f>
        <v>http://dx.doi.org/10.2478/mgrsd-2019-0024</v>
      </c>
      <c r="BG152" t="s">
        <v>74</v>
      </c>
      <c r="BH152" t="s">
        <v>74</v>
      </c>
      <c r="BI152">
        <v>11</v>
      </c>
      <c r="BJ152" t="s">
        <v>903</v>
      </c>
      <c r="BK152" t="s">
        <v>128</v>
      </c>
      <c r="BL152" t="s">
        <v>903</v>
      </c>
      <c r="BM152" t="s">
        <v>2982</v>
      </c>
      <c r="BN152" t="s">
        <v>74</v>
      </c>
      <c r="BO152" t="s">
        <v>236</v>
      </c>
      <c r="BP152" t="s">
        <v>74</v>
      </c>
      <c r="BQ152" t="s">
        <v>74</v>
      </c>
      <c r="BR152" t="s">
        <v>104</v>
      </c>
      <c r="BS152" t="s">
        <v>2983</v>
      </c>
      <c r="BT152" t="str">
        <f>HYPERLINK("https%3A%2F%2Fwww.webofscience.com%2Fwos%2Fwoscc%2Ffull-record%2FWOS:000493922500007","View Full Record in Web of Science")</f>
        <v>View Full Record in Web of Science</v>
      </c>
    </row>
    <row r="153" spans="1:72" x14ac:dyDescent="0.25">
      <c r="A153" t="s">
        <v>72</v>
      </c>
      <c r="B153" t="s">
        <v>2984</v>
      </c>
      <c r="C153" t="s">
        <v>74</v>
      </c>
      <c r="D153" t="s">
        <v>74</v>
      </c>
      <c r="E153" t="s">
        <v>74</v>
      </c>
      <c r="F153" t="s">
        <v>2985</v>
      </c>
      <c r="G153" t="s">
        <v>74</v>
      </c>
      <c r="H153" t="s">
        <v>74</v>
      </c>
      <c r="I153" t="s">
        <v>2986</v>
      </c>
      <c r="J153" t="s">
        <v>2987</v>
      </c>
      <c r="K153" t="s">
        <v>74</v>
      </c>
      <c r="L153" t="s">
        <v>74</v>
      </c>
      <c r="M153" t="s">
        <v>78</v>
      </c>
      <c r="N153" t="s">
        <v>79</v>
      </c>
      <c r="O153" t="s">
        <v>74</v>
      </c>
      <c r="P153" t="s">
        <v>74</v>
      </c>
      <c r="Q153" t="s">
        <v>74</v>
      </c>
      <c r="R153" t="s">
        <v>74</v>
      </c>
      <c r="S153" t="s">
        <v>74</v>
      </c>
      <c r="T153" t="s">
        <v>2988</v>
      </c>
      <c r="U153" t="s">
        <v>2989</v>
      </c>
      <c r="V153" t="s">
        <v>2990</v>
      </c>
      <c r="W153" t="s">
        <v>2991</v>
      </c>
      <c r="X153" t="s">
        <v>2992</v>
      </c>
      <c r="Y153" t="s">
        <v>2993</v>
      </c>
      <c r="Z153" t="s">
        <v>2994</v>
      </c>
      <c r="AA153" t="s">
        <v>2995</v>
      </c>
      <c r="AB153" t="s">
        <v>2996</v>
      </c>
      <c r="AC153" t="s">
        <v>74</v>
      </c>
      <c r="AD153" t="s">
        <v>74</v>
      </c>
      <c r="AE153" t="s">
        <v>74</v>
      </c>
      <c r="AF153" t="s">
        <v>74</v>
      </c>
      <c r="AG153">
        <v>51</v>
      </c>
      <c r="AH153">
        <v>17</v>
      </c>
      <c r="AI153">
        <v>17</v>
      </c>
      <c r="AJ153">
        <v>3</v>
      </c>
      <c r="AK153">
        <v>16</v>
      </c>
      <c r="AL153" t="s">
        <v>2997</v>
      </c>
      <c r="AM153" t="s">
        <v>1294</v>
      </c>
      <c r="AN153" t="s">
        <v>2998</v>
      </c>
      <c r="AO153" t="s">
        <v>2999</v>
      </c>
      <c r="AP153" t="s">
        <v>3000</v>
      </c>
      <c r="AQ153" t="s">
        <v>74</v>
      </c>
      <c r="AR153" t="s">
        <v>3001</v>
      </c>
      <c r="AS153" t="s">
        <v>3002</v>
      </c>
      <c r="AT153" t="s">
        <v>659</v>
      </c>
      <c r="AU153">
        <v>2019</v>
      </c>
      <c r="AV153">
        <v>10</v>
      </c>
      <c r="AW153">
        <v>3</v>
      </c>
      <c r="AX153" t="s">
        <v>74</v>
      </c>
      <c r="AY153" t="s">
        <v>74</v>
      </c>
      <c r="AZ153" t="s">
        <v>74</v>
      </c>
      <c r="BA153" t="s">
        <v>74</v>
      </c>
      <c r="BB153">
        <v>433</v>
      </c>
      <c r="BC153">
        <v>452</v>
      </c>
      <c r="BD153" t="s">
        <v>74</v>
      </c>
      <c r="BE153" t="s">
        <v>3003</v>
      </c>
      <c r="BF153" t="str">
        <f>HYPERLINK("http://dx.doi.org/10.24136/oc.2019.021","http://dx.doi.org/10.24136/oc.2019.021")</f>
        <v>http://dx.doi.org/10.24136/oc.2019.021</v>
      </c>
      <c r="BG153" t="s">
        <v>74</v>
      </c>
      <c r="BH153" t="s">
        <v>74</v>
      </c>
      <c r="BI153">
        <v>20</v>
      </c>
      <c r="BJ153" t="s">
        <v>1372</v>
      </c>
      <c r="BK153" t="s">
        <v>101</v>
      </c>
      <c r="BL153" t="s">
        <v>350</v>
      </c>
      <c r="BM153" t="s">
        <v>3004</v>
      </c>
      <c r="BN153" t="s">
        <v>74</v>
      </c>
      <c r="BO153" t="s">
        <v>181</v>
      </c>
      <c r="BP153" t="s">
        <v>74</v>
      </c>
      <c r="BQ153" t="s">
        <v>74</v>
      </c>
      <c r="BR153" t="s">
        <v>104</v>
      </c>
      <c r="BS153" t="s">
        <v>3005</v>
      </c>
      <c r="BT153" t="str">
        <f>HYPERLINK("https%3A%2F%2Fwww.webofscience.com%2Fwos%2Fwoscc%2Ffull-record%2FWOS:000490911800003","View Full Record in Web of Science")</f>
        <v>View Full Record in Web of Science</v>
      </c>
    </row>
    <row r="154" spans="1:72" x14ac:dyDescent="0.25">
      <c r="A154" t="s">
        <v>72</v>
      </c>
      <c r="B154" t="s">
        <v>3006</v>
      </c>
      <c r="C154" t="s">
        <v>74</v>
      </c>
      <c r="D154" t="s">
        <v>74</v>
      </c>
      <c r="E154" t="s">
        <v>74</v>
      </c>
      <c r="F154" t="s">
        <v>3007</v>
      </c>
      <c r="G154" t="s">
        <v>74</v>
      </c>
      <c r="H154" t="s">
        <v>74</v>
      </c>
      <c r="I154" t="s">
        <v>3008</v>
      </c>
      <c r="J154" t="s">
        <v>3009</v>
      </c>
      <c r="K154" t="s">
        <v>74</v>
      </c>
      <c r="L154" t="s">
        <v>74</v>
      </c>
      <c r="M154" t="s">
        <v>78</v>
      </c>
      <c r="N154" t="s">
        <v>79</v>
      </c>
      <c r="O154" t="s">
        <v>74</v>
      </c>
      <c r="P154" t="s">
        <v>74</v>
      </c>
      <c r="Q154" t="s">
        <v>74</v>
      </c>
      <c r="R154" t="s">
        <v>74</v>
      </c>
      <c r="S154" t="s">
        <v>74</v>
      </c>
      <c r="T154" t="s">
        <v>3010</v>
      </c>
      <c r="U154" t="s">
        <v>3011</v>
      </c>
      <c r="V154" t="s">
        <v>3012</v>
      </c>
      <c r="W154" t="s">
        <v>3013</v>
      </c>
      <c r="X154" t="s">
        <v>3014</v>
      </c>
      <c r="Y154" t="s">
        <v>3015</v>
      </c>
      <c r="Z154" t="s">
        <v>3016</v>
      </c>
      <c r="AA154" t="s">
        <v>3017</v>
      </c>
      <c r="AB154" t="s">
        <v>3018</v>
      </c>
      <c r="AC154" t="s">
        <v>3019</v>
      </c>
      <c r="AD154" t="s">
        <v>3020</v>
      </c>
      <c r="AE154" t="s">
        <v>3021</v>
      </c>
      <c r="AF154" t="s">
        <v>74</v>
      </c>
      <c r="AG154">
        <v>81</v>
      </c>
      <c r="AH154">
        <v>7</v>
      </c>
      <c r="AI154">
        <v>7</v>
      </c>
      <c r="AJ154">
        <v>1</v>
      </c>
      <c r="AK154">
        <v>12</v>
      </c>
      <c r="AL154" t="s">
        <v>2543</v>
      </c>
      <c r="AM154" t="s">
        <v>1430</v>
      </c>
      <c r="AN154" t="s">
        <v>2544</v>
      </c>
      <c r="AO154" t="s">
        <v>3022</v>
      </c>
      <c r="AP154" t="s">
        <v>74</v>
      </c>
      <c r="AQ154" t="s">
        <v>74</v>
      </c>
      <c r="AR154" t="s">
        <v>3023</v>
      </c>
      <c r="AS154" t="s">
        <v>3024</v>
      </c>
      <c r="AT154" t="s">
        <v>659</v>
      </c>
      <c r="AU154">
        <v>2020</v>
      </c>
      <c r="AV154">
        <v>19</v>
      </c>
      <c r="AW154">
        <v>5</v>
      </c>
      <c r="AX154" t="s">
        <v>74</v>
      </c>
      <c r="AY154" t="s">
        <v>74</v>
      </c>
      <c r="AZ154" t="s">
        <v>74</v>
      </c>
      <c r="BA154" t="s">
        <v>74</v>
      </c>
      <c r="BB154">
        <v>445</v>
      </c>
      <c r="BC154">
        <v>462</v>
      </c>
      <c r="BD154">
        <v>1474904119868866</v>
      </c>
      <c r="BE154" t="s">
        <v>3025</v>
      </c>
      <c r="BF154" t="str">
        <f>HYPERLINK("http://dx.doi.org/10.1177/1474904119868866","http://dx.doi.org/10.1177/1474904119868866")</f>
        <v>http://dx.doi.org/10.1177/1474904119868866</v>
      </c>
      <c r="BG154" t="s">
        <v>74</v>
      </c>
      <c r="BH154" t="s">
        <v>3026</v>
      </c>
      <c r="BI154">
        <v>18</v>
      </c>
      <c r="BJ154" t="s">
        <v>254</v>
      </c>
      <c r="BK154" t="s">
        <v>101</v>
      </c>
      <c r="BL154" t="s">
        <v>254</v>
      </c>
      <c r="BM154" t="s">
        <v>3027</v>
      </c>
      <c r="BN154" t="s">
        <v>74</v>
      </c>
      <c r="BO154" t="s">
        <v>74</v>
      </c>
      <c r="BP154" t="s">
        <v>74</v>
      </c>
      <c r="BQ154" t="s">
        <v>74</v>
      </c>
      <c r="BR154" t="s">
        <v>104</v>
      </c>
      <c r="BS154" t="s">
        <v>3028</v>
      </c>
      <c r="BT154" t="str">
        <f>HYPERLINK("https%3A%2F%2Fwww.webofscience.com%2Fwos%2Fwoscc%2Ffull-record%2FWOS:000483250700001","View Full Record in Web of Science")</f>
        <v>View Full Record in Web of Science</v>
      </c>
    </row>
    <row r="155" spans="1:72" x14ac:dyDescent="0.25">
      <c r="A155" t="s">
        <v>72</v>
      </c>
      <c r="B155" t="s">
        <v>3029</v>
      </c>
      <c r="C155" t="s">
        <v>74</v>
      </c>
      <c r="D155" t="s">
        <v>74</v>
      </c>
      <c r="E155" t="s">
        <v>74</v>
      </c>
      <c r="F155" t="s">
        <v>3030</v>
      </c>
      <c r="G155" t="s">
        <v>74</v>
      </c>
      <c r="H155" t="s">
        <v>74</v>
      </c>
      <c r="I155" t="s">
        <v>3031</v>
      </c>
      <c r="J155" t="s">
        <v>3032</v>
      </c>
      <c r="K155" t="s">
        <v>74</v>
      </c>
      <c r="L155" t="s">
        <v>74</v>
      </c>
      <c r="M155" t="s">
        <v>78</v>
      </c>
      <c r="N155" t="s">
        <v>79</v>
      </c>
      <c r="O155" t="s">
        <v>74</v>
      </c>
      <c r="P155" t="s">
        <v>74</v>
      </c>
      <c r="Q155" t="s">
        <v>74</v>
      </c>
      <c r="R155" t="s">
        <v>74</v>
      </c>
      <c r="S155" t="s">
        <v>74</v>
      </c>
      <c r="T155" t="s">
        <v>3033</v>
      </c>
      <c r="U155" t="s">
        <v>3034</v>
      </c>
      <c r="V155" t="s">
        <v>3035</v>
      </c>
      <c r="W155" t="s">
        <v>3036</v>
      </c>
      <c r="X155" t="s">
        <v>3037</v>
      </c>
      <c r="Y155" t="s">
        <v>3038</v>
      </c>
      <c r="Z155" t="s">
        <v>3039</v>
      </c>
      <c r="AA155" t="s">
        <v>3040</v>
      </c>
      <c r="AB155" t="s">
        <v>3041</v>
      </c>
      <c r="AC155" t="s">
        <v>3042</v>
      </c>
      <c r="AD155" t="s">
        <v>74</v>
      </c>
      <c r="AE155" t="s">
        <v>3043</v>
      </c>
      <c r="AF155" t="s">
        <v>74</v>
      </c>
      <c r="AG155">
        <v>87</v>
      </c>
      <c r="AH155">
        <v>5</v>
      </c>
      <c r="AI155">
        <v>5</v>
      </c>
      <c r="AJ155">
        <v>1</v>
      </c>
      <c r="AK155">
        <v>2</v>
      </c>
      <c r="AL155" t="s">
        <v>117</v>
      </c>
      <c r="AM155" t="s">
        <v>118</v>
      </c>
      <c r="AN155" t="s">
        <v>119</v>
      </c>
      <c r="AO155" t="s">
        <v>3044</v>
      </c>
      <c r="AP155" t="s">
        <v>3045</v>
      </c>
      <c r="AQ155" t="s">
        <v>74</v>
      </c>
      <c r="AR155" t="s">
        <v>3046</v>
      </c>
      <c r="AS155" t="s">
        <v>3047</v>
      </c>
      <c r="AT155" t="s">
        <v>3048</v>
      </c>
      <c r="AU155">
        <v>2019</v>
      </c>
      <c r="AV155">
        <v>32</v>
      </c>
      <c r="AW155">
        <v>1</v>
      </c>
      <c r="AX155" t="s">
        <v>74</v>
      </c>
      <c r="AY155" t="s">
        <v>74</v>
      </c>
      <c r="AZ155" t="s">
        <v>74</v>
      </c>
      <c r="BA155" t="s">
        <v>74</v>
      </c>
      <c r="BB155">
        <v>1298</v>
      </c>
      <c r="BC155">
        <v>1319</v>
      </c>
      <c r="BD155" t="s">
        <v>74</v>
      </c>
      <c r="BE155" t="s">
        <v>3049</v>
      </c>
      <c r="BF155" t="str">
        <f>HYPERLINK("http://dx.doi.org/10.1080/1331677X.2019.1631199","http://dx.doi.org/10.1080/1331677X.2019.1631199")</f>
        <v>http://dx.doi.org/10.1080/1331677X.2019.1631199</v>
      </c>
      <c r="BG155" t="s">
        <v>74</v>
      </c>
      <c r="BH155" t="s">
        <v>74</v>
      </c>
      <c r="BI155">
        <v>22</v>
      </c>
      <c r="BJ155" t="s">
        <v>1372</v>
      </c>
      <c r="BK155" t="s">
        <v>101</v>
      </c>
      <c r="BL155" t="s">
        <v>350</v>
      </c>
      <c r="BM155" t="s">
        <v>3050</v>
      </c>
      <c r="BN155" t="s">
        <v>74</v>
      </c>
      <c r="BO155" t="s">
        <v>1610</v>
      </c>
      <c r="BP155" t="s">
        <v>74</v>
      </c>
      <c r="BQ155" t="s">
        <v>74</v>
      </c>
      <c r="BR155" t="s">
        <v>104</v>
      </c>
      <c r="BS155" t="s">
        <v>3051</v>
      </c>
      <c r="BT155" t="str">
        <f>HYPERLINK("https%3A%2F%2Fwww.webofscience.com%2Fwos%2Fwoscc%2Ffull-record%2FWOS:000474707200001","View Full Record in Web of Science")</f>
        <v>View Full Record in Web of Science</v>
      </c>
    </row>
    <row r="156" spans="1:72" x14ac:dyDescent="0.25">
      <c r="A156" t="s">
        <v>72</v>
      </c>
      <c r="B156" t="s">
        <v>3052</v>
      </c>
      <c r="C156" t="s">
        <v>74</v>
      </c>
      <c r="D156" t="s">
        <v>74</v>
      </c>
      <c r="E156" t="s">
        <v>74</v>
      </c>
      <c r="F156" t="s">
        <v>3053</v>
      </c>
      <c r="G156" t="s">
        <v>74</v>
      </c>
      <c r="H156" t="s">
        <v>74</v>
      </c>
      <c r="I156" t="s">
        <v>3054</v>
      </c>
      <c r="J156" t="s">
        <v>3055</v>
      </c>
      <c r="K156" t="s">
        <v>74</v>
      </c>
      <c r="L156" t="s">
        <v>74</v>
      </c>
      <c r="M156" t="s">
        <v>78</v>
      </c>
      <c r="N156" t="s">
        <v>79</v>
      </c>
      <c r="O156" t="s">
        <v>74</v>
      </c>
      <c r="P156" t="s">
        <v>74</v>
      </c>
      <c r="Q156" t="s">
        <v>74</v>
      </c>
      <c r="R156" t="s">
        <v>74</v>
      </c>
      <c r="S156" t="s">
        <v>74</v>
      </c>
      <c r="T156" t="s">
        <v>3056</v>
      </c>
      <c r="U156" t="s">
        <v>3057</v>
      </c>
      <c r="V156" t="s">
        <v>3058</v>
      </c>
      <c r="W156" t="s">
        <v>3059</v>
      </c>
      <c r="X156" t="s">
        <v>937</v>
      </c>
      <c r="Y156" t="s">
        <v>3060</v>
      </c>
      <c r="Z156" t="s">
        <v>3061</v>
      </c>
      <c r="AA156" t="s">
        <v>74</v>
      </c>
      <c r="AB156" t="s">
        <v>74</v>
      </c>
      <c r="AC156" t="s">
        <v>74</v>
      </c>
      <c r="AD156" t="s">
        <v>74</v>
      </c>
      <c r="AE156" t="s">
        <v>74</v>
      </c>
      <c r="AF156" t="s">
        <v>74</v>
      </c>
      <c r="AG156">
        <v>182</v>
      </c>
      <c r="AH156">
        <v>0</v>
      </c>
      <c r="AI156">
        <v>0</v>
      </c>
      <c r="AJ156">
        <v>0</v>
      </c>
      <c r="AK156">
        <v>1</v>
      </c>
      <c r="AL156" t="s">
        <v>505</v>
      </c>
      <c r="AM156" t="s">
        <v>321</v>
      </c>
      <c r="AN156" t="s">
        <v>2980</v>
      </c>
      <c r="AO156" t="s">
        <v>3062</v>
      </c>
      <c r="AP156" t="s">
        <v>3063</v>
      </c>
      <c r="AQ156" t="s">
        <v>74</v>
      </c>
      <c r="AR156" t="s">
        <v>3064</v>
      </c>
      <c r="AS156" t="s">
        <v>3065</v>
      </c>
      <c r="AT156" t="s">
        <v>597</v>
      </c>
      <c r="AU156">
        <v>2019</v>
      </c>
      <c r="AV156">
        <v>38</v>
      </c>
      <c r="AW156">
        <v>2</v>
      </c>
      <c r="AX156" t="s">
        <v>74</v>
      </c>
      <c r="AY156" t="s">
        <v>74</v>
      </c>
      <c r="AZ156" t="s">
        <v>74</v>
      </c>
      <c r="BA156" t="s">
        <v>74</v>
      </c>
      <c r="BB156">
        <v>7</v>
      </c>
      <c r="BC156">
        <v>28</v>
      </c>
      <c r="BD156" t="s">
        <v>74</v>
      </c>
      <c r="BE156" t="s">
        <v>3066</v>
      </c>
      <c r="BF156" t="str">
        <f>HYPERLINK("http://dx.doi.org/10.2478/quageo-2019-0016","http://dx.doi.org/10.2478/quageo-2019-0016")</f>
        <v>http://dx.doi.org/10.2478/quageo-2019-0016</v>
      </c>
      <c r="BG156" t="s">
        <v>74</v>
      </c>
      <c r="BH156" t="s">
        <v>74</v>
      </c>
      <c r="BI156">
        <v>22</v>
      </c>
      <c r="BJ156" t="s">
        <v>903</v>
      </c>
      <c r="BK156" t="s">
        <v>128</v>
      </c>
      <c r="BL156" t="s">
        <v>903</v>
      </c>
      <c r="BM156" t="s">
        <v>3067</v>
      </c>
      <c r="BN156" t="s">
        <v>74</v>
      </c>
      <c r="BO156" t="s">
        <v>281</v>
      </c>
      <c r="BP156" t="s">
        <v>74</v>
      </c>
      <c r="BQ156" t="s">
        <v>74</v>
      </c>
      <c r="BR156" t="s">
        <v>104</v>
      </c>
      <c r="BS156" t="s">
        <v>3068</v>
      </c>
      <c r="BT156" t="str">
        <f>HYPERLINK("https%3A%2F%2Fwww.webofscience.com%2Fwos%2Fwoscc%2Ffull-record%2FWOS:000467950900001","View Full Record in Web of Science")</f>
        <v>View Full Record in Web of Science</v>
      </c>
    </row>
    <row r="157" spans="1:72" x14ac:dyDescent="0.25">
      <c r="A157" t="s">
        <v>72</v>
      </c>
      <c r="B157" t="s">
        <v>3069</v>
      </c>
      <c r="C157" t="s">
        <v>74</v>
      </c>
      <c r="D157" t="s">
        <v>74</v>
      </c>
      <c r="E157" t="s">
        <v>74</v>
      </c>
      <c r="F157" t="s">
        <v>3070</v>
      </c>
      <c r="G157" t="s">
        <v>74</v>
      </c>
      <c r="H157" t="s">
        <v>74</v>
      </c>
      <c r="I157" t="s">
        <v>3071</v>
      </c>
      <c r="J157" t="s">
        <v>3072</v>
      </c>
      <c r="K157" t="s">
        <v>74</v>
      </c>
      <c r="L157" t="s">
        <v>74</v>
      </c>
      <c r="M157" t="s">
        <v>78</v>
      </c>
      <c r="N157" t="s">
        <v>79</v>
      </c>
      <c r="O157" t="s">
        <v>74</v>
      </c>
      <c r="P157" t="s">
        <v>74</v>
      </c>
      <c r="Q157" t="s">
        <v>74</v>
      </c>
      <c r="R157" t="s">
        <v>74</v>
      </c>
      <c r="S157" t="s">
        <v>74</v>
      </c>
      <c r="T157" t="s">
        <v>3073</v>
      </c>
      <c r="U157" t="s">
        <v>3074</v>
      </c>
      <c r="V157" t="s">
        <v>3075</v>
      </c>
      <c r="W157" t="s">
        <v>3076</v>
      </c>
      <c r="X157" t="s">
        <v>3077</v>
      </c>
      <c r="Y157" t="s">
        <v>3078</v>
      </c>
      <c r="Z157" t="s">
        <v>3079</v>
      </c>
      <c r="AA157" t="s">
        <v>74</v>
      </c>
      <c r="AB157" t="s">
        <v>74</v>
      </c>
      <c r="AC157" t="s">
        <v>74</v>
      </c>
      <c r="AD157" t="s">
        <v>74</v>
      </c>
      <c r="AE157" t="s">
        <v>74</v>
      </c>
      <c r="AF157" t="s">
        <v>74</v>
      </c>
      <c r="AG157">
        <v>22</v>
      </c>
      <c r="AH157">
        <v>3</v>
      </c>
      <c r="AI157">
        <v>3</v>
      </c>
      <c r="AJ157">
        <v>0</v>
      </c>
      <c r="AK157">
        <v>1</v>
      </c>
      <c r="AL157" t="s">
        <v>369</v>
      </c>
      <c r="AM157" t="s">
        <v>370</v>
      </c>
      <c r="AN157" t="s">
        <v>371</v>
      </c>
      <c r="AO157" t="s">
        <v>3080</v>
      </c>
      <c r="AP157" t="s">
        <v>3081</v>
      </c>
      <c r="AQ157" t="s">
        <v>74</v>
      </c>
      <c r="AR157" t="s">
        <v>3082</v>
      </c>
      <c r="AS157" t="s">
        <v>3083</v>
      </c>
      <c r="AT157" t="s">
        <v>597</v>
      </c>
      <c r="AU157">
        <v>2019</v>
      </c>
      <c r="AV157">
        <v>22</v>
      </c>
      <c r="AW157">
        <v>2</v>
      </c>
      <c r="AX157" t="s">
        <v>74</v>
      </c>
      <c r="AY157" t="s">
        <v>74</v>
      </c>
      <c r="AZ157" t="s">
        <v>780</v>
      </c>
      <c r="BA157" t="s">
        <v>74</v>
      </c>
      <c r="BB157">
        <v>404</v>
      </c>
      <c r="BC157">
        <v>411</v>
      </c>
      <c r="BD157" t="s">
        <v>74</v>
      </c>
      <c r="BE157" t="s">
        <v>3084</v>
      </c>
      <c r="BF157" t="str">
        <f>HYPERLINK("http://dx.doi.org/10.1177/1097184X18774112","http://dx.doi.org/10.1177/1097184X18774112")</f>
        <v>http://dx.doi.org/10.1177/1097184X18774112</v>
      </c>
      <c r="BG157" t="s">
        <v>74</v>
      </c>
      <c r="BH157" t="s">
        <v>74</v>
      </c>
      <c r="BI157">
        <v>8</v>
      </c>
      <c r="BJ157" t="s">
        <v>3085</v>
      </c>
      <c r="BK157" t="s">
        <v>101</v>
      </c>
      <c r="BL157" t="s">
        <v>3085</v>
      </c>
      <c r="BM157" t="s">
        <v>3086</v>
      </c>
      <c r="BN157" t="s">
        <v>74</v>
      </c>
      <c r="BO157" t="s">
        <v>1264</v>
      </c>
      <c r="BP157" t="s">
        <v>74</v>
      </c>
      <c r="BQ157" t="s">
        <v>74</v>
      </c>
      <c r="BR157" t="s">
        <v>104</v>
      </c>
      <c r="BS157" t="s">
        <v>3087</v>
      </c>
      <c r="BT157" t="str">
        <f>HYPERLINK("https%3A%2F%2Fwww.webofscience.com%2Fwos%2Fwoscc%2Ffull-record%2FWOS:000468978800014","View Full Record in Web of Science")</f>
        <v>View Full Record in Web of Science</v>
      </c>
    </row>
    <row r="158" spans="1:72" x14ac:dyDescent="0.25">
      <c r="A158" t="s">
        <v>72</v>
      </c>
      <c r="B158" t="s">
        <v>3088</v>
      </c>
      <c r="C158" t="s">
        <v>74</v>
      </c>
      <c r="D158" t="s">
        <v>74</v>
      </c>
      <c r="E158" t="s">
        <v>74</v>
      </c>
      <c r="F158" t="s">
        <v>3089</v>
      </c>
      <c r="G158" t="s">
        <v>74</v>
      </c>
      <c r="H158" t="s">
        <v>74</v>
      </c>
      <c r="I158" t="s">
        <v>3090</v>
      </c>
      <c r="J158" t="s">
        <v>3091</v>
      </c>
      <c r="K158" t="s">
        <v>74</v>
      </c>
      <c r="L158" t="s">
        <v>74</v>
      </c>
      <c r="M158" t="s">
        <v>78</v>
      </c>
      <c r="N158" t="s">
        <v>79</v>
      </c>
      <c r="O158" t="s">
        <v>74</v>
      </c>
      <c r="P158" t="s">
        <v>74</v>
      </c>
      <c r="Q158" t="s">
        <v>74</v>
      </c>
      <c r="R158" t="s">
        <v>74</v>
      </c>
      <c r="S158" t="s">
        <v>74</v>
      </c>
      <c r="T158" t="s">
        <v>3092</v>
      </c>
      <c r="U158" t="s">
        <v>74</v>
      </c>
      <c r="V158" t="s">
        <v>3093</v>
      </c>
      <c r="W158" t="s">
        <v>3094</v>
      </c>
      <c r="X158" t="s">
        <v>3095</v>
      </c>
      <c r="Y158" t="s">
        <v>3096</v>
      </c>
      <c r="Z158" t="s">
        <v>3097</v>
      </c>
      <c r="AA158" t="s">
        <v>74</v>
      </c>
      <c r="AB158" t="s">
        <v>3098</v>
      </c>
      <c r="AC158" t="s">
        <v>3099</v>
      </c>
      <c r="AD158" t="s">
        <v>3100</v>
      </c>
      <c r="AE158" t="s">
        <v>3101</v>
      </c>
      <c r="AF158" t="s">
        <v>74</v>
      </c>
      <c r="AG158">
        <v>24</v>
      </c>
      <c r="AH158">
        <v>1</v>
      </c>
      <c r="AI158">
        <v>1</v>
      </c>
      <c r="AJ158">
        <v>2</v>
      </c>
      <c r="AK158">
        <v>2</v>
      </c>
      <c r="AL158" t="s">
        <v>3102</v>
      </c>
      <c r="AM158" t="s">
        <v>3103</v>
      </c>
      <c r="AN158" t="s">
        <v>3104</v>
      </c>
      <c r="AO158" t="s">
        <v>3105</v>
      </c>
      <c r="AP158" t="s">
        <v>74</v>
      </c>
      <c r="AQ158" t="s">
        <v>74</v>
      </c>
      <c r="AR158" t="s">
        <v>3106</v>
      </c>
      <c r="AS158" t="s">
        <v>3107</v>
      </c>
      <c r="AT158" t="s">
        <v>811</v>
      </c>
      <c r="AU158">
        <v>2019</v>
      </c>
      <c r="AV158">
        <v>9</v>
      </c>
      <c r="AW158">
        <v>1</v>
      </c>
      <c r="AX158" t="s">
        <v>74</v>
      </c>
      <c r="AY158" t="s">
        <v>74</v>
      </c>
      <c r="AZ158" t="s">
        <v>74</v>
      </c>
      <c r="BA158" t="s">
        <v>74</v>
      </c>
      <c r="BB158">
        <v>54</v>
      </c>
      <c r="BC158">
        <v>73</v>
      </c>
      <c r="BD158" t="s">
        <v>74</v>
      </c>
      <c r="BE158" t="s">
        <v>74</v>
      </c>
      <c r="BF158" t="s">
        <v>74</v>
      </c>
      <c r="BG158" t="s">
        <v>74</v>
      </c>
      <c r="BH158" t="s">
        <v>74</v>
      </c>
      <c r="BI158">
        <v>20</v>
      </c>
      <c r="BJ158" t="s">
        <v>3108</v>
      </c>
      <c r="BK158" t="s">
        <v>128</v>
      </c>
      <c r="BL158" t="s">
        <v>3108</v>
      </c>
      <c r="BM158" t="s">
        <v>3109</v>
      </c>
      <c r="BN158" t="s">
        <v>74</v>
      </c>
      <c r="BO158" t="s">
        <v>74</v>
      </c>
      <c r="BP158" t="s">
        <v>74</v>
      </c>
      <c r="BQ158" t="s">
        <v>74</v>
      </c>
      <c r="BR158" t="s">
        <v>104</v>
      </c>
      <c r="BS158" t="s">
        <v>3110</v>
      </c>
      <c r="BT158" t="str">
        <f>HYPERLINK("https%3A%2F%2Fwww.webofscience.com%2Fwos%2Fwoscc%2Ffull-record%2FWOS:000469986200004","View Full Record in Web of Science")</f>
        <v>View Full Record in Web of Science</v>
      </c>
    </row>
    <row r="159" spans="1:72" x14ac:dyDescent="0.25">
      <c r="A159" t="s">
        <v>72</v>
      </c>
      <c r="B159" t="s">
        <v>3111</v>
      </c>
      <c r="C159" t="s">
        <v>74</v>
      </c>
      <c r="D159" t="s">
        <v>74</v>
      </c>
      <c r="E159" t="s">
        <v>74</v>
      </c>
      <c r="F159" t="s">
        <v>3112</v>
      </c>
      <c r="G159" t="s">
        <v>74</v>
      </c>
      <c r="H159" t="s">
        <v>74</v>
      </c>
      <c r="I159" t="s">
        <v>3113</v>
      </c>
      <c r="J159" t="s">
        <v>3114</v>
      </c>
      <c r="K159" t="s">
        <v>74</v>
      </c>
      <c r="L159" t="s">
        <v>74</v>
      </c>
      <c r="M159" t="s">
        <v>78</v>
      </c>
      <c r="N159" t="s">
        <v>79</v>
      </c>
      <c r="O159" t="s">
        <v>74</v>
      </c>
      <c r="P159" t="s">
        <v>74</v>
      </c>
      <c r="Q159" t="s">
        <v>74</v>
      </c>
      <c r="R159" t="s">
        <v>74</v>
      </c>
      <c r="S159" t="s">
        <v>74</v>
      </c>
      <c r="T159" t="s">
        <v>3115</v>
      </c>
      <c r="U159" t="s">
        <v>3116</v>
      </c>
      <c r="V159" t="s">
        <v>3117</v>
      </c>
      <c r="W159" t="s">
        <v>3118</v>
      </c>
      <c r="X159" t="s">
        <v>3119</v>
      </c>
      <c r="Y159" t="s">
        <v>3120</v>
      </c>
      <c r="Z159" t="s">
        <v>3121</v>
      </c>
      <c r="AA159" t="s">
        <v>74</v>
      </c>
      <c r="AB159" t="s">
        <v>3122</v>
      </c>
      <c r="AC159" t="s">
        <v>74</v>
      </c>
      <c r="AD159" t="s">
        <v>74</v>
      </c>
      <c r="AE159" t="s">
        <v>74</v>
      </c>
      <c r="AF159" t="s">
        <v>74</v>
      </c>
      <c r="AG159">
        <v>56</v>
      </c>
      <c r="AH159">
        <v>7</v>
      </c>
      <c r="AI159">
        <v>7</v>
      </c>
      <c r="AJ159">
        <v>1</v>
      </c>
      <c r="AK159">
        <v>5</v>
      </c>
      <c r="AL159" t="s">
        <v>117</v>
      </c>
      <c r="AM159" t="s">
        <v>118</v>
      </c>
      <c r="AN159" t="s">
        <v>119</v>
      </c>
      <c r="AO159" t="s">
        <v>3123</v>
      </c>
      <c r="AP159" t="s">
        <v>3124</v>
      </c>
      <c r="AQ159" t="s">
        <v>74</v>
      </c>
      <c r="AR159" t="s">
        <v>3114</v>
      </c>
      <c r="AS159" t="s">
        <v>754</v>
      </c>
      <c r="AT159" t="s">
        <v>2346</v>
      </c>
      <c r="AU159">
        <v>2019</v>
      </c>
      <c r="AV159">
        <v>49</v>
      </c>
      <c r="AW159">
        <v>2</v>
      </c>
      <c r="AX159" t="s">
        <v>74</v>
      </c>
      <c r="AY159" t="s">
        <v>74</v>
      </c>
      <c r="AZ159" t="s">
        <v>780</v>
      </c>
      <c r="BA159" t="s">
        <v>74</v>
      </c>
      <c r="BB159">
        <v>201</v>
      </c>
      <c r="BC159">
        <v>220</v>
      </c>
      <c r="BD159" t="s">
        <v>74</v>
      </c>
      <c r="BE159" t="s">
        <v>3125</v>
      </c>
      <c r="BF159" t="str">
        <f>HYPERLINK("http://dx.doi.org/10.1080/0048721X.2019.1584351","http://dx.doi.org/10.1080/0048721X.2019.1584351")</f>
        <v>http://dx.doi.org/10.1080/0048721X.2019.1584351</v>
      </c>
      <c r="BG159" t="s">
        <v>74</v>
      </c>
      <c r="BH159" t="s">
        <v>74</v>
      </c>
      <c r="BI159">
        <v>20</v>
      </c>
      <c r="BJ159" t="s">
        <v>754</v>
      </c>
      <c r="BK159" t="s">
        <v>328</v>
      </c>
      <c r="BL159" t="s">
        <v>754</v>
      </c>
      <c r="BM159" t="s">
        <v>3126</v>
      </c>
      <c r="BN159" t="s">
        <v>74</v>
      </c>
      <c r="BO159" t="s">
        <v>74</v>
      </c>
      <c r="BP159" t="s">
        <v>74</v>
      </c>
      <c r="BQ159" t="s">
        <v>74</v>
      </c>
      <c r="BR159" t="s">
        <v>104</v>
      </c>
      <c r="BS159" t="s">
        <v>3127</v>
      </c>
      <c r="BT159" t="str">
        <f>HYPERLINK("https%3A%2F%2Fwww.webofscience.com%2Fwos%2Fwoscc%2Ffull-record%2FWOS:000463517800003","View Full Record in Web of Science")</f>
        <v>View Full Record in Web of Science</v>
      </c>
    </row>
    <row r="160" spans="1:72" x14ac:dyDescent="0.25">
      <c r="A160" t="s">
        <v>72</v>
      </c>
      <c r="B160" t="s">
        <v>3128</v>
      </c>
      <c r="C160" t="s">
        <v>74</v>
      </c>
      <c r="D160" t="s">
        <v>74</v>
      </c>
      <c r="E160" t="s">
        <v>74</v>
      </c>
      <c r="F160" t="s">
        <v>3129</v>
      </c>
      <c r="G160" t="s">
        <v>74</v>
      </c>
      <c r="H160" t="s">
        <v>74</v>
      </c>
      <c r="I160" t="s">
        <v>3130</v>
      </c>
      <c r="J160" t="s">
        <v>3131</v>
      </c>
      <c r="K160" t="s">
        <v>74</v>
      </c>
      <c r="L160" t="s">
        <v>74</v>
      </c>
      <c r="M160" t="s">
        <v>78</v>
      </c>
      <c r="N160" t="s">
        <v>79</v>
      </c>
      <c r="O160" t="s">
        <v>74</v>
      </c>
      <c r="P160" t="s">
        <v>74</v>
      </c>
      <c r="Q160" t="s">
        <v>74</v>
      </c>
      <c r="R160" t="s">
        <v>74</v>
      </c>
      <c r="S160" t="s">
        <v>74</v>
      </c>
      <c r="T160" t="s">
        <v>3132</v>
      </c>
      <c r="U160" t="s">
        <v>3133</v>
      </c>
      <c r="V160" t="s">
        <v>3134</v>
      </c>
      <c r="W160" t="s">
        <v>3135</v>
      </c>
      <c r="X160" t="s">
        <v>3136</v>
      </c>
      <c r="Y160" t="s">
        <v>3137</v>
      </c>
      <c r="Z160" t="s">
        <v>3138</v>
      </c>
      <c r="AA160" t="s">
        <v>3139</v>
      </c>
      <c r="AB160" t="s">
        <v>3140</v>
      </c>
      <c r="AC160" t="s">
        <v>74</v>
      </c>
      <c r="AD160" t="s">
        <v>74</v>
      </c>
      <c r="AE160" t="s">
        <v>74</v>
      </c>
      <c r="AF160" t="s">
        <v>74</v>
      </c>
      <c r="AG160">
        <v>54</v>
      </c>
      <c r="AH160">
        <v>1</v>
      </c>
      <c r="AI160">
        <v>2</v>
      </c>
      <c r="AJ160">
        <v>0</v>
      </c>
      <c r="AK160">
        <v>2</v>
      </c>
      <c r="AL160" t="s">
        <v>3141</v>
      </c>
      <c r="AM160" t="s">
        <v>1664</v>
      </c>
      <c r="AN160" t="s">
        <v>3142</v>
      </c>
      <c r="AO160" t="s">
        <v>3143</v>
      </c>
      <c r="AP160" t="s">
        <v>3144</v>
      </c>
      <c r="AQ160" t="s">
        <v>74</v>
      </c>
      <c r="AR160" t="s">
        <v>3145</v>
      </c>
      <c r="AS160" t="s">
        <v>3146</v>
      </c>
      <c r="AT160" t="s">
        <v>231</v>
      </c>
      <c r="AU160">
        <v>2019</v>
      </c>
      <c r="AV160">
        <v>11</v>
      </c>
      <c r="AW160">
        <v>4</v>
      </c>
      <c r="AX160" t="s">
        <v>74</v>
      </c>
      <c r="AY160" t="s">
        <v>74</v>
      </c>
      <c r="AZ160" t="s">
        <v>74</v>
      </c>
      <c r="BA160" t="s">
        <v>74</v>
      </c>
      <c r="BB160">
        <v>361</v>
      </c>
      <c r="BC160">
        <v>372</v>
      </c>
      <c r="BD160" t="s">
        <v>74</v>
      </c>
      <c r="BE160" t="s">
        <v>3147</v>
      </c>
      <c r="BF160" t="str">
        <f>HYPERLINK("http://dx.doi.org/10.1016/j.cptl.2019.01.010","http://dx.doi.org/10.1016/j.cptl.2019.01.010")</f>
        <v>http://dx.doi.org/10.1016/j.cptl.2019.01.010</v>
      </c>
      <c r="BG160" t="s">
        <v>74</v>
      </c>
      <c r="BH160" t="s">
        <v>74</v>
      </c>
      <c r="BI160">
        <v>12</v>
      </c>
      <c r="BJ160" t="s">
        <v>3148</v>
      </c>
      <c r="BK160" t="s">
        <v>128</v>
      </c>
      <c r="BL160" t="s">
        <v>254</v>
      </c>
      <c r="BM160" t="s">
        <v>3149</v>
      </c>
      <c r="BN160">
        <v>31040012</v>
      </c>
      <c r="BO160" t="s">
        <v>74</v>
      </c>
      <c r="BP160" t="s">
        <v>74</v>
      </c>
      <c r="BQ160" t="s">
        <v>74</v>
      </c>
      <c r="BR160" t="s">
        <v>104</v>
      </c>
      <c r="BS160" t="s">
        <v>3150</v>
      </c>
      <c r="BT160" t="str">
        <f>HYPERLINK("https%3A%2F%2Fwww.webofscience.com%2Fwos%2Fwoscc%2Ffull-record%2FWOS:000466138800006","View Full Record in Web of Science")</f>
        <v>View Full Record in Web of Science</v>
      </c>
    </row>
    <row r="161" spans="1:72" x14ac:dyDescent="0.25">
      <c r="A161" t="s">
        <v>72</v>
      </c>
      <c r="B161" t="s">
        <v>3151</v>
      </c>
      <c r="C161" t="s">
        <v>74</v>
      </c>
      <c r="D161" t="s">
        <v>74</v>
      </c>
      <c r="E161" t="s">
        <v>74</v>
      </c>
      <c r="F161" t="s">
        <v>3152</v>
      </c>
      <c r="G161" t="s">
        <v>74</v>
      </c>
      <c r="H161" t="s">
        <v>74</v>
      </c>
      <c r="I161" t="s">
        <v>3153</v>
      </c>
      <c r="J161" t="s">
        <v>3154</v>
      </c>
      <c r="K161" t="s">
        <v>74</v>
      </c>
      <c r="L161" t="s">
        <v>74</v>
      </c>
      <c r="M161" t="s">
        <v>78</v>
      </c>
      <c r="N161" t="s">
        <v>3155</v>
      </c>
      <c r="O161" t="s">
        <v>3156</v>
      </c>
      <c r="P161" t="s">
        <v>3157</v>
      </c>
      <c r="Q161" t="s">
        <v>3158</v>
      </c>
      <c r="R161" t="s">
        <v>74</v>
      </c>
      <c r="S161" t="s">
        <v>74</v>
      </c>
      <c r="T161" t="s">
        <v>3159</v>
      </c>
      <c r="U161" t="s">
        <v>1056</v>
      </c>
      <c r="V161" t="s">
        <v>3160</v>
      </c>
      <c r="W161" t="s">
        <v>3161</v>
      </c>
      <c r="X161" t="s">
        <v>500</v>
      </c>
      <c r="Y161" t="s">
        <v>3162</v>
      </c>
      <c r="Z161" t="s">
        <v>3163</v>
      </c>
      <c r="AA161" t="s">
        <v>3164</v>
      </c>
      <c r="AB161" t="s">
        <v>3165</v>
      </c>
      <c r="AC161" t="s">
        <v>74</v>
      </c>
      <c r="AD161" t="s">
        <v>74</v>
      </c>
      <c r="AE161" t="s">
        <v>74</v>
      </c>
      <c r="AF161" t="s">
        <v>74</v>
      </c>
      <c r="AG161">
        <v>33</v>
      </c>
      <c r="AH161">
        <v>8</v>
      </c>
      <c r="AI161">
        <v>8</v>
      </c>
      <c r="AJ161">
        <v>3</v>
      </c>
      <c r="AK161">
        <v>21</v>
      </c>
      <c r="AL161" t="s">
        <v>919</v>
      </c>
      <c r="AM161" t="s">
        <v>920</v>
      </c>
      <c r="AN161" t="s">
        <v>921</v>
      </c>
      <c r="AO161" t="s">
        <v>3166</v>
      </c>
      <c r="AP161" t="s">
        <v>3167</v>
      </c>
      <c r="AQ161" t="s">
        <v>74</v>
      </c>
      <c r="AR161" t="s">
        <v>3168</v>
      </c>
      <c r="AS161" t="s">
        <v>3169</v>
      </c>
      <c r="AT161" t="s">
        <v>231</v>
      </c>
      <c r="AU161">
        <v>2019</v>
      </c>
      <c r="AV161">
        <v>27</v>
      </c>
      <c r="AW161">
        <v>2</v>
      </c>
      <c r="AX161" t="s">
        <v>74</v>
      </c>
      <c r="AY161" t="s">
        <v>74</v>
      </c>
      <c r="AZ161" t="s">
        <v>74</v>
      </c>
      <c r="BA161" t="s">
        <v>74</v>
      </c>
      <c r="BB161">
        <v>409</v>
      </c>
      <c r="BC161">
        <v>423</v>
      </c>
      <c r="BD161" t="s">
        <v>74</v>
      </c>
      <c r="BE161" t="s">
        <v>3170</v>
      </c>
      <c r="BF161" t="str">
        <f>HYPERLINK("http://dx.doi.org/10.1111/ecot.12203","http://dx.doi.org/10.1111/ecot.12203")</f>
        <v>http://dx.doi.org/10.1111/ecot.12203</v>
      </c>
      <c r="BG161" t="s">
        <v>74</v>
      </c>
      <c r="BH161" t="s">
        <v>74</v>
      </c>
      <c r="BI161">
        <v>15</v>
      </c>
      <c r="BJ161" t="s">
        <v>1372</v>
      </c>
      <c r="BK161" t="s">
        <v>3171</v>
      </c>
      <c r="BL161" t="s">
        <v>350</v>
      </c>
      <c r="BM161" t="s">
        <v>3172</v>
      </c>
      <c r="BN161" t="s">
        <v>74</v>
      </c>
      <c r="BO161" t="s">
        <v>74</v>
      </c>
      <c r="BP161" t="s">
        <v>74</v>
      </c>
      <c r="BQ161" t="s">
        <v>74</v>
      </c>
      <c r="BR161" t="s">
        <v>104</v>
      </c>
      <c r="BS161" t="s">
        <v>3173</v>
      </c>
      <c r="BT161" t="str">
        <f>HYPERLINK("https%3A%2F%2Fwww.webofscience.com%2Fwos%2Fwoscc%2Ffull-record%2FWOS:000510020500004","View Full Record in Web of Science")</f>
        <v>View Full Record in Web of Science</v>
      </c>
    </row>
    <row r="162" spans="1:72" x14ac:dyDescent="0.25">
      <c r="A162" t="s">
        <v>72</v>
      </c>
      <c r="B162" t="s">
        <v>3174</v>
      </c>
      <c r="C162" t="s">
        <v>74</v>
      </c>
      <c r="D162" t="s">
        <v>74</v>
      </c>
      <c r="E162" t="s">
        <v>74</v>
      </c>
      <c r="F162" t="s">
        <v>3175</v>
      </c>
      <c r="G162" t="s">
        <v>74</v>
      </c>
      <c r="H162" t="s">
        <v>74</v>
      </c>
      <c r="I162" t="s">
        <v>3176</v>
      </c>
      <c r="J162" t="s">
        <v>3177</v>
      </c>
      <c r="K162" t="s">
        <v>74</v>
      </c>
      <c r="L162" t="s">
        <v>74</v>
      </c>
      <c r="M162" t="s">
        <v>78</v>
      </c>
      <c r="N162" t="s">
        <v>79</v>
      </c>
      <c r="O162" t="s">
        <v>74</v>
      </c>
      <c r="P162" t="s">
        <v>74</v>
      </c>
      <c r="Q162" t="s">
        <v>74</v>
      </c>
      <c r="R162" t="s">
        <v>74</v>
      </c>
      <c r="S162" t="s">
        <v>74</v>
      </c>
      <c r="T162" t="s">
        <v>3178</v>
      </c>
      <c r="U162" t="s">
        <v>3179</v>
      </c>
      <c r="V162" t="s">
        <v>3180</v>
      </c>
      <c r="W162" t="s">
        <v>3181</v>
      </c>
      <c r="X162" t="s">
        <v>1753</v>
      </c>
      <c r="Y162" t="s">
        <v>3182</v>
      </c>
      <c r="Z162" t="s">
        <v>3183</v>
      </c>
      <c r="AA162" t="s">
        <v>3184</v>
      </c>
      <c r="AB162" t="s">
        <v>3185</v>
      </c>
      <c r="AC162" t="s">
        <v>74</v>
      </c>
      <c r="AD162" t="s">
        <v>74</v>
      </c>
      <c r="AE162" t="s">
        <v>74</v>
      </c>
      <c r="AF162" t="s">
        <v>74</v>
      </c>
      <c r="AG162">
        <v>53</v>
      </c>
      <c r="AH162">
        <v>2</v>
      </c>
      <c r="AI162">
        <v>2</v>
      </c>
      <c r="AJ162">
        <v>0</v>
      </c>
      <c r="AK162">
        <v>5</v>
      </c>
      <c r="AL162" t="s">
        <v>3186</v>
      </c>
      <c r="AM162" t="s">
        <v>3187</v>
      </c>
      <c r="AN162" t="s">
        <v>3188</v>
      </c>
      <c r="AO162" t="s">
        <v>3189</v>
      </c>
      <c r="AP162" t="s">
        <v>74</v>
      </c>
      <c r="AQ162" t="s">
        <v>74</v>
      </c>
      <c r="AR162" t="s">
        <v>3190</v>
      </c>
      <c r="AS162" t="s">
        <v>3191</v>
      </c>
      <c r="AT162" t="s">
        <v>231</v>
      </c>
      <c r="AU162">
        <v>2019</v>
      </c>
      <c r="AV162">
        <v>34</v>
      </c>
      <c r="AW162">
        <v>2</v>
      </c>
      <c r="AX162" t="s">
        <v>74</v>
      </c>
      <c r="AY162" t="s">
        <v>74</v>
      </c>
      <c r="AZ162" t="s">
        <v>74</v>
      </c>
      <c r="BA162" t="s">
        <v>74</v>
      </c>
      <c r="BB162">
        <v>418</v>
      </c>
      <c r="BC162">
        <v>433</v>
      </c>
      <c r="BD162" t="s">
        <v>74</v>
      </c>
      <c r="BE162" t="s">
        <v>3192</v>
      </c>
      <c r="BF162" t="str">
        <f>HYPERLINK("http://dx.doi.org/10.16986/HUJE.2018043462","http://dx.doi.org/10.16986/HUJE.2018043462")</f>
        <v>http://dx.doi.org/10.16986/HUJE.2018043462</v>
      </c>
      <c r="BG162" t="s">
        <v>74</v>
      </c>
      <c r="BH162" t="s">
        <v>74</v>
      </c>
      <c r="BI162">
        <v>16</v>
      </c>
      <c r="BJ162" t="s">
        <v>254</v>
      </c>
      <c r="BK162" t="s">
        <v>128</v>
      </c>
      <c r="BL162" t="s">
        <v>254</v>
      </c>
      <c r="BM162" t="s">
        <v>3193</v>
      </c>
      <c r="BN162" t="s">
        <v>74</v>
      </c>
      <c r="BO162" t="s">
        <v>181</v>
      </c>
      <c r="BP162" t="s">
        <v>74</v>
      </c>
      <c r="BQ162" t="s">
        <v>74</v>
      </c>
      <c r="BR162" t="s">
        <v>104</v>
      </c>
      <c r="BS162" t="s">
        <v>3194</v>
      </c>
      <c r="BT162" t="str">
        <f>HYPERLINK("https%3A%2F%2Fwww.webofscience.com%2Fwos%2Fwoscc%2Ffull-record%2FWOS:000466168300007","View Full Record in Web of Science")</f>
        <v>View Full Record in Web of Science</v>
      </c>
    </row>
    <row r="163" spans="1:72" x14ac:dyDescent="0.25">
      <c r="A163" t="s">
        <v>72</v>
      </c>
      <c r="B163" t="s">
        <v>3195</v>
      </c>
      <c r="C163" t="s">
        <v>74</v>
      </c>
      <c r="D163" t="s">
        <v>74</v>
      </c>
      <c r="E163" t="s">
        <v>74</v>
      </c>
      <c r="F163" t="s">
        <v>3196</v>
      </c>
      <c r="G163" t="s">
        <v>74</v>
      </c>
      <c r="H163" t="s">
        <v>74</v>
      </c>
      <c r="I163" t="s">
        <v>3197</v>
      </c>
      <c r="J163" t="s">
        <v>3198</v>
      </c>
      <c r="K163" t="s">
        <v>74</v>
      </c>
      <c r="L163" t="s">
        <v>74</v>
      </c>
      <c r="M163" t="s">
        <v>78</v>
      </c>
      <c r="N163" t="s">
        <v>79</v>
      </c>
      <c r="O163" t="s">
        <v>74</v>
      </c>
      <c r="P163" t="s">
        <v>74</v>
      </c>
      <c r="Q163" t="s">
        <v>74</v>
      </c>
      <c r="R163" t="s">
        <v>74</v>
      </c>
      <c r="S163" t="s">
        <v>74</v>
      </c>
      <c r="T163" t="s">
        <v>74</v>
      </c>
      <c r="U163" t="s">
        <v>74</v>
      </c>
      <c r="V163" t="s">
        <v>3199</v>
      </c>
      <c r="W163" t="s">
        <v>3200</v>
      </c>
      <c r="X163" t="s">
        <v>74</v>
      </c>
      <c r="Y163" t="s">
        <v>3201</v>
      </c>
      <c r="Z163" t="s">
        <v>74</v>
      </c>
      <c r="AA163" t="s">
        <v>74</v>
      </c>
      <c r="AB163" t="s">
        <v>74</v>
      </c>
      <c r="AC163" t="s">
        <v>74</v>
      </c>
      <c r="AD163" t="s">
        <v>74</v>
      </c>
      <c r="AE163" t="s">
        <v>74</v>
      </c>
      <c r="AF163" t="s">
        <v>74</v>
      </c>
      <c r="AG163">
        <v>35</v>
      </c>
      <c r="AH163">
        <v>0</v>
      </c>
      <c r="AI163">
        <v>0</v>
      </c>
      <c r="AJ163">
        <v>0</v>
      </c>
      <c r="AK163">
        <v>0</v>
      </c>
      <c r="AL163" t="s">
        <v>3202</v>
      </c>
      <c r="AM163" t="s">
        <v>3203</v>
      </c>
      <c r="AN163" t="s">
        <v>3204</v>
      </c>
      <c r="AO163" t="s">
        <v>3205</v>
      </c>
      <c r="AP163" t="s">
        <v>3206</v>
      </c>
      <c r="AQ163" t="s">
        <v>74</v>
      </c>
      <c r="AR163" t="s">
        <v>3198</v>
      </c>
      <c r="AS163" t="s">
        <v>3207</v>
      </c>
      <c r="AT163" t="s">
        <v>3208</v>
      </c>
      <c r="AU163">
        <v>2019</v>
      </c>
      <c r="AV163">
        <v>66</v>
      </c>
      <c r="AW163">
        <v>2</v>
      </c>
      <c r="AX163" t="s">
        <v>74</v>
      </c>
      <c r="AY163" t="s">
        <v>74</v>
      </c>
      <c r="AZ163" t="s">
        <v>74</v>
      </c>
      <c r="BA163" t="s">
        <v>74</v>
      </c>
      <c r="BB163">
        <v>166</v>
      </c>
      <c r="BC163">
        <v>187</v>
      </c>
      <c r="BD163" t="s">
        <v>74</v>
      </c>
      <c r="BE163" t="s">
        <v>74</v>
      </c>
      <c r="BF163" t="s">
        <v>74</v>
      </c>
      <c r="BG163" t="s">
        <v>74</v>
      </c>
      <c r="BH163" t="s">
        <v>74</v>
      </c>
      <c r="BI163">
        <v>22</v>
      </c>
      <c r="BJ163" t="s">
        <v>513</v>
      </c>
      <c r="BK163" t="s">
        <v>328</v>
      </c>
      <c r="BL163" t="s">
        <v>513</v>
      </c>
      <c r="BM163" t="s">
        <v>3209</v>
      </c>
      <c r="BN163" t="s">
        <v>74</v>
      </c>
      <c r="BO163" t="s">
        <v>74</v>
      </c>
      <c r="BP163" t="s">
        <v>74</v>
      </c>
      <c r="BQ163" t="s">
        <v>74</v>
      </c>
      <c r="BR163" t="s">
        <v>104</v>
      </c>
      <c r="BS163" t="s">
        <v>3210</v>
      </c>
      <c r="BT163" t="str">
        <f>HYPERLINK("https%3A%2F%2Fwww.webofscience.com%2Fwos%2Fwoscc%2Ffull-record%2FWOS:000476875100005","View Full Record in Web of Science")</f>
        <v>View Full Record in Web of Science</v>
      </c>
    </row>
    <row r="164" spans="1:72" x14ac:dyDescent="0.25">
      <c r="A164" t="s">
        <v>72</v>
      </c>
      <c r="B164" t="s">
        <v>3211</v>
      </c>
      <c r="C164" t="s">
        <v>74</v>
      </c>
      <c r="D164" t="s">
        <v>74</v>
      </c>
      <c r="E164" t="s">
        <v>74</v>
      </c>
      <c r="F164" t="s">
        <v>3212</v>
      </c>
      <c r="G164" t="s">
        <v>74</v>
      </c>
      <c r="H164" t="s">
        <v>74</v>
      </c>
      <c r="I164" t="s">
        <v>3213</v>
      </c>
      <c r="J164" t="s">
        <v>260</v>
      </c>
      <c r="K164" t="s">
        <v>74</v>
      </c>
      <c r="L164" t="s">
        <v>74</v>
      </c>
      <c r="M164" t="s">
        <v>78</v>
      </c>
      <c r="N164" t="s">
        <v>79</v>
      </c>
      <c r="O164" t="s">
        <v>74</v>
      </c>
      <c r="P164" t="s">
        <v>74</v>
      </c>
      <c r="Q164" t="s">
        <v>74</v>
      </c>
      <c r="R164" t="s">
        <v>74</v>
      </c>
      <c r="S164" t="s">
        <v>74</v>
      </c>
      <c r="T164" t="s">
        <v>3214</v>
      </c>
      <c r="U164" t="s">
        <v>3215</v>
      </c>
      <c r="V164" t="s">
        <v>3216</v>
      </c>
      <c r="W164" t="s">
        <v>3217</v>
      </c>
      <c r="X164" t="s">
        <v>3218</v>
      </c>
      <c r="Y164" t="s">
        <v>3219</v>
      </c>
      <c r="Z164" t="s">
        <v>3220</v>
      </c>
      <c r="AA164" t="s">
        <v>3221</v>
      </c>
      <c r="AB164" t="s">
        <v>3222</v>
      </c>
      <c r="AC164" t="s">
        <v>3223</v>
      </c>
      <c r="AD164" t="s">
        <v>3223</v>
      </c>
      <c r="AE164" t="s">
        <v>3224</v>
      </c>
      <c r="AF164" t="s">
        <v>74</v>
      </c>
      <c r="AG164">
        <v>93</v>
      </c>
      <c r="AH164">
        <v>34</v>
      </c>
      <c r="AI164">
        <v>35</v>
      </c>
      <c r="AJ164">
        <v>13</v>
      </c>
      <c r="AK164">
        <v>69</v>
      </c>
      <c r="AL164" t="s">
        <v>270</v>
      </c>
      <c r="AM164" t="s">
        <v>271</v>
      </c>
      <c r="AN164" t="s">
        <v>272</v>
      </c>
      <c r="AO164" t="s">
        <v>273</v>
      </c>
      <c r="AP164" t="s">
        <v>74</v>
      </c>
      <c r="AQ164" t="s">
        <v>74</v>
      </c>
      <c r="AR164" t="s">
        <v>274</v>
      </c>
      <c r="AS164" t="s">
        <v>275</v>
      </c>
      <c r="AT164" t="s">
        <v>3225</v>
      </c>
      <c r="AU164">
        <v>2019</v>
      </c>
      <c r="AV164">
        <v>10</v>
      </c>
      <c r="AW164" t="s">
        <v>74</v>
      </c>
      <c r="AX164" t="s">
        <v>74</v>
      </c>
      <c r="AY164" t="s">
        <v>74</v>
      </c>
      <c r="AZ164" t="s">
        <v>74</v>
      </c>
      <c r="BA164" t="s">
        <v>74</v>
      </c>
      <c r="BB164" t="s">
        <v>74</v>
      </c>
      <c r="BC164" t="s">
        <v>74</v>
      </c>
      <c r="BD164">
        <v>442</v>
      </c>
      <c r="BE164" t="s">
        <v>3226</v>
      </c>
      <c r="BF164" t="str">
        <f>HYPERLINK("http://dx.doi.org/10.3389/fpsyg.2019.00442","http://dx.doi.org/10.3389/fpsyg.2019.00442")</f>
        <v>http://dx.doi.org/10.3389/fpsyg.2019.00442</v>
      </c>
      <c r="BG164" t="s">
        <v>74</v>
      </c>
      <c r="BH164" t="s">
        <v>74</v>
      </c>
      <c r="BI164">
        <v>13</v>
      </c>
      <c r="BJ164" t="s">
        <v>278</v>
      </c>
      <c r="BK164" t="s">
        <v>101</v>
      </c>
      <c r="BL164" t="s">
        <v>279</v>
      </c>
      <c r="BM164" t="s">
        <v>3227</v>
      </c>
      <c r="BN164">
        <v>30923507</v>
      </c>
      <c r="BO164" t="s">
        <v>1610</v>
      </c>
      <c r="BP164" t="s">
        <v>74</v>
      </c>
      <c r="BQ164" t="s">
        <v>74</v>
      </c>
      <c r="BR164" t="s">
        <v>104</v>
      </c>
      <c r="BS164" t="s">
        <v>3228</v>
      </c>
      <c r="BT164" t="str">
        <f>HYPERLINK("https%3A%2F%2Fwww.webofscience.com%2Fwos%2Fwoscc%2Ffull-record%2FWOS:000461125900001","View Full Record in Web of Science")</f>
        <v>View Full Record in Web of Science</v>
      </c>
    </row>
    <row r="165" spans="1:72" x14ac:dyDescent="0.25">
      <c r="A165" t="s">
        <v>72</v>
      </c>
      <c r="B165" t="s">
        <v>3229</v>
      </c>
      <c r="C165" t="s">
        <v>74</v>
      </c>
      <c r="D165" t="s">
        <v>74</v>
      </c>
      <c r="E165" t="s">
        <v>74</v>
      </c>
      <c r="F165" t="s">
        <v>3230</v>
      </c>
      <c r="G165" t="s">
        <v>74</v>
      </c>
      <c r="H165" t="s">
        <v>74</v>
      </c>
      <c r="I165" t="s">
        <v>3231</v>
      </c>
      <c r="J165" t="s">
        <v>3232</v>
      </c>
      <c r="K165" t="s">
        <v>74</v>
      </c>
      <c r="L165" t="s">
        <v>74</v>
      </c>
      <c r="M165" t="s">
        <v>78</v>
      </c>
      <c r="N165" t="s">
        <v>79</v>
      </c>
      <c r="O165" t="s">
        <v>74</v>
      </c>
      <c r="P165" t="s">
        <v>74</v>
      </c>
      <c r="Q165" t="s">
        <v>74</v>
      </c>
      <c r="R165" t="s">
        <v>74</v>
      </c>
      <c r="S165" t="s">
        <v>74</v>
      </c>
      <c r="T165" t="s">
        <v>3233</v>
      </c>
      <c r="U165" t="s">
        <v>3234</v>
      </c>
      <c r="V165" t="s">
        <v>3235</v>
      </c>
      <c r="W165" t="s">
        <v>3236</v>
      </c>
      <c r="X165" t="s">
        <v>3237</v>
      </c>
      <c r="Y165" t="s">
        <v>3238</v>
      </c>
      <c r="Z165" t="s">
        <v>3239</v>
      </c>
      <c r="AA165" t="s">
        <v>3240</v>
      </c>
      <c r="AB165" t="s">
        <v>3241</v>
      </c>
      <c r="AC165" t="s">
        <v>74</v>
      </c>
      <c r="AD165" t="s">
        <v>74</v>
      </c>
      <c r="AE165" t="s">
        <v>74</v>
      </c>
      <c r="AF165" t="s">
        <v>74</v>
      </c>
      <c r="AG165">
        <v>39</v>
      </c>
      <c r="AH165">
        <v>14</v>
      </c>
      <c r="AI165">
        <v>14</v>
      </c>
      <c r="AJ165">
        <v>3</v>
      </c>
      <c r="AK165">
        <v>24</v>
      </c>
      <c r="AL165" t="s">
        <v>3242</v>
      </c>
      <c r="AM165" t="s">
        <v>3243</v>
      </c>
      <c r="AN165" t="s">
        <v>3244</v>
      </c>
      <c r="AO165" t="s">
        <v>3245</v>
      </c>
      <c r="AP165" t="s">
        <v>3246</v>
      </c>
      <c r="AQ165" t="s">
        <v>74</v>
      </c>
      <c r="AR165" t="s">
        <v>3247</v>
      </c>
      <c r="AS165" t="s">
        <v>3248</v>
      </c>
      <c r="AT165" t="s">
        <v>326</v>
      </c>
      <c r="AU165">
        <v>2019</v>
      </c>
      <c r="AV165">
        <v>7</v>
      </c>
      <c r="AW165">
        <v>1</v>
      </c>
      <c r="AX165" t="s">
        <v>74</v>
      </c>
      <c r="AY165" t="s">
        <v>74</v>
      </c>
      <c r="AZ165" t="s">
        <v>74</v>
      </c>
      <c r="BA165" t="s">
        <v>74</v>
      </c>
      <c r="BB165">
        <v>117</v>
      </c>
      <c r="BC165">
        <v>133</v>
      </c>
      <c r="BD165" t="s">
        <v>74</v>
      </c>
      <c r="BE165" t="s">
        <v>3249</v>
      </c>
      <c r="BF165" t="str">
        <f>HYPERLINK("http://dx.doi.org/10.15678/EBER.2019.070107","http://dx.doi.org/10.15678/EBER.2019.070107")</f>
        <v>http://dx.doi.org/10.15678/EBER.2019.070107</v>
      </c>
      <c r="BG165" t="s">
        <v>74</v>
      </c>
      <c r="BH165" t="s">
        <v>74</v>
      </c>
      <c r="BI165">
        <v>17</v>
      </c>
      <c r="BJ165" t="s">
        <v>1372</v>
      </c>
      <c r="BK165" t="s">
        <v>128</v>
      </c>
      <c r="BL165" t="s">
        <v>350</v>
      </c>
      <c r="BM165" t="s">
        <v>3250</v>
      </c>
      <c r="BN165" t="s">
        <v>74</v>
      </c>
      <c r="BO165" t="s">
        <v>236</v>
      </c>
      <c r="BP165" t="s">
        <v>74</v>
      </c>
      <c r="BQ165" t="s">
        <v>74</v>
      </c>
      <c r="BR165" t="s">
        <v>104</v>
      </c>
      <c r="BS165" t="s">
        <v>3251</v>
      </c>
      <c r="BT165" t="str">
        <f>HYPERLINK("https%3A%2F%2Fwww.webofscience.com%2Fwos%2Fwoscc%2Ffull-record%2FWOS:000461487300008","View Full Record in Web of Science")</f>
        <v>View Full Record in Web of Science</v>
      </c>
    </row>
    <row r="166" spans="1:72" x14ac:dyDescent="0.25">
      <c r="A166" t="s">
        <v>72</v>
      </c>
      <c r="B166" t="s">
        <v>3252</v>
      </c>
      <c r="C166" t="s">
        <v>74</v>
      </c>
      <c r="D166" t="s">
        <v>74</v>
      </c>
      <c r="E166" t="s">
        <v>74</v>
      </c>
      <c r="F166" t="s">
        <v>3253</v>
      </c>
      <c r="G166" t="s">
        <v>74</v>
      </c>
      <c r="H166" t="s">
        <v>74</v>
      </c>
      <c r="I166" t="s">
        <v>3254</v>
      </c>
      <c r="J166" t="s">
        <v>605</v>
      </c>
      <c r="K166" t="s">
        <v>74</v>
      </c>
      <c r="L166" t="s">
        <v>74</v>
      </c>
      <c r="M166" t="s">
        <v>78</v>
      </c>
      <c r="N166" t="s">
        <v>79</v>
      </c>
      <c r="O166" t="s">
        <v>74</v>
      </c>
      <c r="P166" t="s">
        <v>74</v>
      </c>
      <c r="Q166" t="s">
        <v>74</v>
      </c>
      <c r="R166" t="s">
        <v>74</v>
      </c>
      <c r="S166" t="s">
        <v>74</v>
      </c>
      <c r="T166" t="s">
        <v>3255</v>
      </c>
      <c r="U166" t="s">
        <v>3256</v>
      </c>
      <c r="V166" t="s">
        <v>3257</v>
      </c>
      <c r="W166" t="s">
        <v>3258</v>
      </c>
      <c r="X166" t="s">
        <v>3259</v>
      </c>
      <c r="Y166" t="s">
        <v>3260</v>
      </c>
      <c r="Z166" t="s">
        <v>3261</v>
      </c>
      <c r="AA166" t="s">
        <v>3262</v>
      </c>
      <c r="AB166" t="s">
        <v>3263</v>
      </c>
      <c r="AC166" t="s">
        <v>74</v>
      </c>
      <c r="AD166" t="s">
        <v>74</v>
      </c>
      <c r="AE166" t="s">
        <v>74</v>
      </c>
      <c r="AF166" t="s">
        <v>74</v>
      </c>
      <c r="AG166">
        <v>35</v>
      </c>
      <c r="AH166">
        <v>12</v>
      </c>
      <c r="AI166">
        <v>12</v>
      </c>
      <c r="AJ166">
        <v>1</v>
      </c>
      <c r="AK166">
        <v>9</v>
      </c>
      <c r="AL166" t="s">
        <v>117</v>
      </c>
      <c r="AM166" t="s">
        <v>118</v>
      </c>
      <c r="AN166" t="s">
        <v>119</v>
      </c>
      <c r="AO166" t="s">
        <v>616</v>
      </c>
      <c r="AP166" t="s">
        <v>617</v>
      </c>
      <c r="AQ166" t="s">
        <v>74</v>
      </c>
      <c r="AR166" t="s">
        <v>3264</v>
      </c>
      <c r="AS166" t="s">
        <v>3265</v>
      </c>
      <c r="AT166" t="s">
        <v>74</v>
      </c>
      <c r="AU166">
        <v>2019</v>
      </c>
      <c r="AV166">
        <v>43</v>
      </c>
      <c r="AW166">
        <v>2</v>
      </c>
      <c r="AX166" t="s">
        <v>74</v>
      </c>
      <c r="AY166" t="s">
        <v>74</v>
      </c>
      <c r="AZ166" t="s">
        <v>74</v>
      </c>
      <c r="BA166" t="s">
        <v>74</v>
      </c>
      <c r="BB166">
        <v>236</v>
      </c>
      <c r="BC166">
        <v>250</v>
      </c>
      <c r="BD166" t="s">
        <v>74</v>
      </c>
      <c r="BE166" t="s">
        <v>3266</v>
      </c>
      <c r="BF166" t="str">
        <f>HYPERLINK("http://dx.doi.org/10.1080/0309877X.2017.1359502","http://dx.doi.org/10.1080/0309877X.2017.1359502")</f>
        <v>http://dx.doi.org/10.1080/0309877X.2017.1359502</v>
      </c>
      <c r="BG166" t="s">
        <v>74</v>
      </c>
      <c r="BH166" t="s">
        <v>74</v>
      </c>
      <c r="BI166">
        <v>15</v>
      </c>
      <c r="BJ166" t="s">
        <v>254</v>
      </c>
      <c r="BK166" t="s">
        <v>128</v>
      </c>
      <c r="BL166" t="s">
        <v>254</v>
      </c>
      <c r="BM166" t="s">
        <v>3267</v>
      </c>
      <c r="BN166" t="s">
        <v>74</v>
      </c>
      <c r="BO166" t="s">
        <v>74</v>
      </c>
      <c r="BP166" t="s">
        <v>74</v>
      </c>
      <c r="BQ166" t="s">
        <v>74</v>
      </c>
      <c r="BR166" t="s">
        <v>104</v>
      </c>
      <c r="BS166" t="s">
        <v>3268</v>
      </c>
      <c r="BT166" t="str">
        <f>HYPERLINK("https%3A%2F%2Fwww.webofscience.com%2Fwos%2Fwoscc%2Ffull-record%2FWOS:000470285500006","View Full Record in Web of Science")</f>
        <v>View Full Record in Web of Science</v>
      </c>
    </row>
    <row r="167" spans="1:72" x14ac:dyDescent="0.25">
      <c r="A167" t="s">
        <v>72</v>
      </c>
      <c r="B167" t="s">
        <v>3269</v>
      </c>
      <c r="C167" t="s">
        <v>74</v>
      </c>
      <c r="D167" t="s">
        <v>74</v>
      </c>
      <c r="E167" t="s">
        <v>74</v>
      </c>
      <c r="F167" t="s">
        <v>3270</v>
      </c>
      <c r="G167" t="s">
        <v>74</v>
      </c>
      <c r="H167" t="s">
        <v>74</v>
      </c>
      <c r="I167" t="s">
        <v>3271</v>
      </c>
      <c r="J167" t="s">
        <v>3272</v>
      </c>
      <c r="K167" t="s">
        <v>74</v>
      </c>
      <c r="L167" t="s">
        <v>74</v>
      </c>
      <c r="M167" t="s">
        <v>78</v>
      </c>
      <c r="N167" t="s">
        <v>79</v>
      </c>
      <c r="O167" t="s">
        <v>74</v>
      </c>
      <c r="P167" t="s">
        <v>74</v>
      </c>
      <c r="Q167" t="s">
        <v>74</v>
      </c>
      <c r="R167" t="s">
        <v>74</v>
      </c>
      <c r="S167" t="s">
        <v>74</v>
      </c>
      <c r="T167" t="s">
        <v>3273</v>
      </c>
      <c r="U167" t="s">
        <v>3274</v>
      </c>
      <c r="V167" t="s">
        <v>3275</v>
      </c>
      <c r="W167" t="s">
        <v>3276</v>
      </c>
      <c r="X167" t="s">
        <v>1402</v>
      </c>
      <c r="Y167" t="s">
        <v>3277</v>
      </c>
      <c r="Z167" t="s">
        <v>3278</v>
      </c>
      <c r="AA167" t="s">
        <v>74</v>
      </c>
      <c r="AB167" t="s">
        <v>74</v>
      </c>
      <c r="AC167" t="s">
        <v>3279</v>
      </c>
      <c r="AD167" t="s">
        <v>1402</v>
      </c>
      <c r="AE167" t="s">
        <v>3280</v>
      </c>
      <c r="AF167" t="s">
        <v>74</v>
      </c>
      <c r="AG167">
        <v>32</v>
      </c>
      <c r="AH167">
        <v>0</v>
      </c>
      <c r="AI167">
        <v>0</v>
      </c>
      <c r="AJ167">
        <v>1</v>
      </c>
      <c r="AK167">
        <v>3</v>
      </c>
      <c r="AL167" t="s">
        <v>3281</v>
      </c>
      <c r="AM167" t="s">
        <v>3282</v>
      </c>
      <c r="AN167" t="s">
        <v>3283</v>
      </c>
      <c r="AO167" t="s">
        <v>74</v>
      </c>
      <c r="AP167" t="s">
        <v>3284</v>
      </c>
      <c r="AQ167" t="s">
        <v>74</v>
      </c>
      <c r="AR167" t="s">
        <v>3285</v>
      </c>
      <c r="AS167" t="s">
        <v>3286</v>
      </c>
      <c r="AT167" t="s">
        <v>74</v>
      </c>
      <c r="AU167">
        <v>2019</v>
      </c>
      <c r="AV167">
        <v>10</v>
      </c>
      <c r="AW167">
        <v>1</v>
      </c>
      <c r="AX167" t="s">
        <v>74</v>
      </c>
      <c r="AY167" t="s">
        <v>74</v>
      </c>
      <c r="AZ167" t="s">
        <v>74</v>
      </c>
      <c r="BA167" t="s">
        <v>74</v>
      </c>
      <c r="BB167">
        <v>136</v>
      </c>
      <c r="BC167">
        <v>154</v>
      </c>
      <c r="BD167" t="s">
        <v>74</v>
      </c>
      <c r="BE167" t="s">
        <v>3287</v>
      </c>
      <c r="BF167" t="str">
        <f>HYPERLINK("http://dx.doi.org/10.15503/jecs20191.136.154","http://dx.doi.org/10.15503/jecs20191.136.154")</f>
        <v>http://dx.doi.org/10.15503/jecs20191.136.154</v>
      </c>
      <c r="BG167" t="s">
        <v>74</v>
      </c>
      <c r="BH167" t="s">
        <v>74</v>
      </c>
      <c r="BI167">
        <v>19</v>
      </c>
      <c r="BJ167" t="s">
        <v>233</v>
      </c>
      <c r="BK167" t="s">
        <v>128</v>
      </c>
      <c r="BL167" t="s">
        <v>234</v>
      </c>
      <c r="BM167" t="s">
        <v>3288</v>
      </c>
      <c r="BN167" t="s">
        <v>74</v>
      </c>
      <c r="BO167" t="s">
        <v>181</v>
      </c>
      <c r="BP167" t="s">
        <v>74</v>
      </c>
      <c r="BQ167" t="s">
        <v>74</v>
      </c>
      <c r="BR167" t="s">
        <v>104</v>
      </c>
      <c r="BS167" t="s">
        <v>3289</v>
      </c>
      <c r="BT167" t="str">
        <f>HYPERLINK("https%3A%2F%2Fwww.webofscience.com%2Fwos%2Fwoscc%2Ffull-record%2FWOS:000473404500009","View Full Record in Web of Science")</f>
        <v>View Full Record in Web of Science</v>
      </c>
    </row>
    <row r="168" spans="1:72" x14ac:dyDescent="0.25">
      <c r="A168" t="s">
        <v>72</v>
      </c>
      <c r="B168" t="s">
        <v>3290</v>
      </c>
      <c r="C168" t="s">
        <v>74</v>
      </c>
      <c r="D168" t="s">
        <v>74</v>
      </c>
      <c r="E168" t="s">
        <v>74</v>
      </c>
      <c r="F168" t="s">
        <v>3291</v>
      </c>
      <c r="G168" t="s">
        <v>74</v>
      </c>
      <c r="H168" t="s">
        <v>74</v>
      </c>
      <c r="I168" t="s">
        <v>3292</v>
      </c>
      <c r="J168" t="s">
        <v>3293</v>
      </c>
      <c r="K168" t="s">
        <v>74</v>
      </c>
      <c r="L168" t="s">
        <v>74</v>
      </c>
      <c r="M168" t="s">
        <v>78</v>
      </c>
      <c r="N168" t="s">
        <v>79</v>
      </c>
      <c r="O168" t="s">
        <v>74</v>
      </c>
      <c r="P168" t="s">
        <v>74</v>
      </c>
      <c r="Q168" t="s">
        <v>74</v>
      </c>
      <c r="R168" t="s">
        <v>74</v>
      </c>
      <c r="S168" t="s">
        <v>74</v>
      </c>
      <c r="T168" t="s">
        <v>3294</v>
      </c>
      <c r="U168" t="s">
        <v>3295</v>
      </c>
      <c r="V168" t="s">
        <v>3296</v>
      </c>
      <c r="W168" t="s">
        <v>3297</v>
      </c>
      <c r="X168" t="s">
        <v>3298</v>
      </c>
      <c r="Y168" t="s">
        <v>3299</v>
      </c>
      <c r="Z168" t="s">
        <v>74</v>
      </c>
      <c r="AA168" t="s">
        <v>3300</v>
      </c>
      <c r="AB168" t="s">
        <v>3301</v>
      </c>
      <c r="AC168" t="s">
        <v>74</v>
      </c>
      <c r="AD168" t="s">
        <v>74</v>
      </c>
      <c r="AE168" t="s">
        <v>74</v>
      </c>
      <c r="AF168" t="s">
        <v>74</v>
      </c>
      <c r="AG168">
        <v>55</v>
      </c>
      <c r="AH168">
        <v>1</v>
      </c>
      <c r="AI168">
        <v>1</v>
      </c>
      <c r="AJ168">
        <v>2</v>
      </c>
      <c r="AK168">
        <v>17</v>
      </c>
      <c r="AL168" t="s">
        <v>3302</v>
      </c>
      <c r="AM168" t="s">
        <v>3303</v>
      </c>
      <c r="AN168" t="s">
        <v>3304</v>
      </c>
      <c r="AO168" t="s">
        <v>3305</v>
      </c>
      <c r="AP168" t="s">
        <v>74</v>
      </c>
      <c r="AQ168" t="s">
        <v>74</v>
      </c>
      <c r="AR168" t="s">
        <v>3306</v>
      </c>
      <c r="AS168" t="s">
        <v>3307</v>
      </c>
      <c r="AT168" t="s">
        <v>74</v>
      </c>
      <c r="AU168">
        <v>2019</v>
      </c>
      <c r="AV168">
        <v>43</v>
      </c>
      <c r="AW168">
        <v>2</v>
      </c>
      <c r="AX168" t="s">
        <v>74</v>
      </c>
      <c r="AY168" t="s">
        <v>74</v>
      </c>
      <c r="AZ168" t="s">
        <v>74</v>
      </c>
      <c r="BA168" t="s">
        <v>74</v>
      </c>
      <c r="BB168">
        <v>213</v>
      </c>
      <c r="BC168">
        <v>231</v>
      </c>
      <c r="BD168" t="s">
        <v>74</v>
      </c>
      <c r="BE168" t="s">
        <v>3308</v>
      </c>
      <c r="BF168" t="str">
        <f>HYPERLINK("http://dx.doi.org/10.15611/aoe.2019.2.09","http://dx.doi.org/10.15611/aoe.2019.2.09")</f>
        <v>http://dx.doi.org/10.15611/aoe.2019.2.09</v>
      </c>
      <c r="BG168" t="s">
        <v>74</v>
      </c>
      <c r="BH168" t="s">
        <v>74</v>
      </c>
      <c r="BI168">
        <v>19</v>
      </c>
      <c r="BJ168" t="s">
        <v>1372</v>
      </c>
      <c r="BK168" t="s">
        <v>101</v>
      </c>
      <c r="BL168" t="s">
        <v>350</v>
      </c>
      <c r="BM168" t="s">
        <v>3309</v>
      </c>
      <c r="BN168" t="s">
        <v>74</v>
      </c>
      <c r="BO168" t="s">
        <v>1264</v>
      </c>
      <c r="BP168" t="s">
        <v>74</v>
      </c>
      <c r="BQ168" t="s">
        <v>74</v>
      </c>
      <c r="BR168" t="s">
        <v>104</v>
      </c>
      <c r="BS168" t="s">
        <v>3310</v>
      </c>
      <c r="BT168" t="str">
        <f>HYPERLINK("https%3A%2F%2Fwww.webofscience.com%2Fwos%2Fwoscc%2Ffull-record%2FWOS:000501410300009","View Full Record in Web of Science")</f>
        <v>View Full Record in Web of Science</v>
      </c>
    </row>
    <row r="169" spans="1:72" x14ac:dyDescent="0.25">
      <c r="A169" t="s">
        <v>72</v>
      </c>
      <c r="B169" t="s">
        <v>3311</v>
      </c>
      <c r="C169" t="s">
        <v>74</v>
      </c>
      <c r="D169" t="s">
        <v>74</v>
      </c>
      <c r="E169" t="s">
        <v>74</v>
      </c>
      <c r="F169" t="s">
        <v>3312</v>
      </c>
      <c r="G169" t="s">
        <v>74</v>
      </c>
      <c r="H169" t="s">
        <v>74</v>
      </c>
      <c r="I169" t="s">
        <v>3313</v>
      </c>
      <c r="J169" t="s">
        <v>3314</v>
      </c>
      <c r="K169" t="s">
        <v>74</v>
      </c>
      <c r="L169" t="s">
        <v>74</v>
      </c>
      <c r="M169" t="s">
        <v>78</v>
      </c>
      <c r="N169" t="s">
        <v>79</v>
      </c>
      <c r="O169" t="s">
        <v>74</v>
      </c>
      <c r="P169" t="s">
        <v>74</v>
      </c>
      <c r="Q169" t="s">
        <v>74</v>
      </c>
      <c r="R169" t="s">
        <v>74</v>
      </c>
      <c r="S169" t="s">
        <v>74</v>
      </c>
      <c r="T169" t="s">
        <v>3315</v>
      </c>
      <c r="U169" t="s">
        <v>3316</v>
      </c>
      <c r="V169" t="s">
        <v>3317</v>
      </c>
      <c r="W169" t="s">
        <v>3318</v>
      </c>
      <c r="X169" t="s">
        <v>3319</v>
      </c>
      <c r="Y169" t="s">
        <v>3320</v>
      </c>
      <c r="Z169" t="s">
        <v>3321</v>
      </c>
      <c r="AA169" t="s">
        <v>74</v>
      </c>
      <c r="AB169" t="s">
        <v>3322</v>
      </c>
      <c r="AC169" t="s">
        <v>74</v>
      </c>
      <c r="AD169" t="s">
        <v>74</v>
      </c>
      <c r="AE169" t="s">
        <v>74</v>
      </c>
      <c r="AF169" t="s">
        <v>74</v>
      </c>
      <c r="AG169">
        <v>28</v>
      </c>
      <c r="AH169">
        <v>1</v>
      </c>
      <c r="AI169">
        <v>1</v>
      </c>
      <c r="AJ169">
        <v>0</v>
      </c>
      <c r="AK169">
        <v>4</v>
      </c>
      <c r="AL169" t="s">
        <v>117</v>
      </c>
      <c r="AM169" t="s">
        <v>118</v>
      </c>
      <c r="AN169" t="s">
        <v>119</v>
      </c>
      <c r="AO169" t="s">
        <v>3323</v>
      </c>
      <c r="AP169" t="s">
        <v>3324</v>
      </c>
      <c r="AQ169" t="s">
        <v>74</v>
      </c>
      <c r="AR169" t="s">
        <v>3325</v>
      </c>
      <c r="AS169" t="s">
        <v>3326</v>
      </c>
      <c r="AT169" t="s">
        <v>74</v>
      </c>
      <c r="AU169">
        <v>2019</v>
      </c>
      <c r="AV169">
        <v>27</v>
      </c>
      <c r="AW169">
        <v>3</v>
      </c>
      <c r="AX169" t="s">
        <v>74</v>
      </c>
      <c r="AY169" t="s">
        <v>74</v>
      </c>
      <c r="AZ169" t="s">
        <v>74</v>
      </c>
      <c r="BA169" t="s">
        <v>74</v>
      </c>
      <c r="BB169">
        <v>290</v>
      </c>
      <c r="BC169">
        <v>302</v>
      </c>
      <c r="BD169" t="s">
        <v>74</v>
      </c>
      <c r="BE169" t="s">
        <v>3327</v>
      </c>
      <c r="BF169" t="str">
        <f>HYPERLINK("http://dx.doi.org/10.1080/14782804.2019.1597687","http://dx.doi.org/10.1080/14782804.2019.1597687")</f>
        <v>http://dx.doi.org/10.1080/14782804.2019.1597687</v>
      </c>
      <c r="BG169" t="s">
        <v>74</v>
      </c>
      <c r="BH169" t="s">
        <v>74</v>
      </c>
      <c r="BI169">
        <v>13</v>
      </c>
      <c r="BJ169" t="s">
        <v>3328</v>
      </c>
      <c r="BK169" t="s">
        <v>101</v>
      </c>
      <c r="BL169" t="s">
        <v>3329</v>
      </c>
      <c r="BM169" t="s">
        <v>3330</v>
      </c>
      <c r="BN169" t="s">
        <v>74</v>
      </c>
      <c r="BO169" t="s">
        <v>74</v>
      </c>
      <c r="BP169" t="s">
        <v>74</v>
      </c>
      <c r="BQ169" t="s">
        <v>74</v>
      </c>
      <c r="BR169" t="s">
        <v>104</v>
      </c>
      <c r="BS169" t="s">
        <v>3331</v>
      </c>
      <c r="BT169" t="str">
        <f>HYPERLINK("https%3A%2F%2Fwww.webofscience.com%2Fwos%2Fwoscc%2Ffull-record%2FWOS:000482298300002","View Full Record in Web of Science")</f>
        <v>View Full Record in Web of Science</v>
      </c>
    </row>
    <row r="170" spans="1:72" x14ac:dyDescent="0.25">
      <c r="A170" t="s">
        <v>72</v>
      </c>
      <c r="B170" t="s">
        <v>3332</v>
      </c>
      <c r="C170" t="s">
        <v>74</v>
      </c>
      <c r="D170" t="s">
        <v>74</v>
      </c>
      <c r="E170" t="s">
        <v>74</v>
      </c>
      <c r="F170" t="s">
        <v>3333</v>
      </c>
      <c r="G170" t="s">
        <v>74</v>
      </c>
      <c r="H170" t="s">
        <v>74</v>
      </c>
      <c r="I170" t="s">
        <v>3334</v>
      </c>
      <c r="J170" t="s">
        <v>3335</v>
      </c>
      <c r="K170" t="s">
        <v>74</v>
      </c>
      <c r="L170" t="s">
        <v>74</v>
      </c>
      <c r="M170" t="s">
        <v>78</v>
      </c>
      <c r="N170" t="s">
        <v>79</v>
      </c>
      <c r="O170" t="s">
        <v>74</v>
      </c>
      <c r="P170" t="s">
        <v>74</v>
      </c>
      <c r="Q170" t="s">
        <v>74</v>
      </c>
      <c r="R170" t="s">
        <v>74</v>
      </c>
      <c r="S170" t="s">
        <v>74</v>
      </c>
      <c r="T170" t="s">
        <v>3336</v>
      </c>
      <c r="U170" t="s">
        <v>74</v>
      </c>
      <c r="V170" t="s">
        <v>3337</v>
      </c>
      <c r="W170" t="s">
        <v>3338</v>
      </c>
      <c r="X170" t="s">
        <v>3339</v>
      </c>
      <c r="Y170" t="s">
        <v>3340</v>
      </c>
      <c r="Z170" t="s">
        <v>3341</v>
      </c>
      <c r="AA170" t="s">
        <v>3342</v>
      </c>
      <c r="AB170" t="s">
        <v>3343</v>
      </c>
      <c r="AC170" t="s">
        <v>74</v>
      </c>
      <c r="AD170" t="s">
        <v>74</v>
      </c>
      <c r="AE170" t="s">
        <v>74</v>
      </c>
      <c r="AF170" t="s">
        <v>74</v>
      </c>
      <c r="AG170">
        <v>2</v>
      </c>
      <c r="AH170">
        <v>0</v>
      </c>
      <c r="AI170">
        <v>0</v>
      </c>
      <c r="AJ170">
        <v>0</v>
      </c>
      <c r="AK170">
        <v>1</v>
      </c>
      <c r="AL170" t="s">
        <v>3344</v>
      </c>
      <c r="AM170" t="s">
        <v>3345</v>
      </c>
      <c r="AN170" t="s">
        <v>3346</v>
      </c>
      <c r="AO170" t="s">
        <v>3347</v>
      </c>
      <c r="AP170" t="s">
        <v>3348</v>
      </c>
      <c r="AQ170" t="s">
        <v>74</v>
      </c>
      <c r="AR170" t="s">
        <v>3349</v>
      </c>
      <c r="AS170" t="s">
        <v>3350</v>
      </c>
      <c r="AT170" t="s">
        <v>74</v>
      </c>
      <c r="AU170">
        <v>2019</v>
      </c>
      <c r="AV170">
        <v>11</v>
      </c>
      <c r="AW170">
        <v>1</v>
      </c>
      <c r="AX170" t="s">
        <v>74</v>
      </c>
      <c r="AY170" t="s">
        <v>74</v>
      </c>
      <c r="AZ170" t="s">
        <v>74</v>
      </c>
      <c r="BA170" t="s">
        <v>74</v>
      </c>
      <c r="BB170">
        <v>91</v>
      </c>
      <c r="BC170">
        <v>97</v>
      </c>
      <c r="BD170" t="s">
        <v>74</v>
      </c>
      <c r="BE170" t="s">
        <v>3351</v>
      </c>
      <c r="BF170" t="str">
        <f>HYPERLINK("http://dx.doi.org/10.5817/cphpj-2019-011","http://dx.doi.org/10.5817/cphpj-2019-011")</f>
        <v>http://dx.doi.org/10.5817/cphpj-2019-011</v>
      </c>
      <c r="BG170" t="s">
        <v>74</v>
      </c>
      <c r="BH170" t="s">
        <v>74</v>
      </c>
      <c r="BI170">
        <v>7</v>
      </c>
      <c r="BJ170" t="s">
        <v>254</v>
      </c>
      <c r="BK170" t="s">
        <v>128</v>
      </c>
      <c r="BL170" t="s">
        <v>254</v>
      </c>
      <c r="BM170" t="s">
        <v>3352</v>
      </c>
      <c r="BN170" t="s">
        <v>74</v>
      </c>
      <c r="BO170" t="s">
        <v>74</v>
      </c>
      <c r="BP170" t="s">
        <v>74</v>
      </c>
      <c r="BQ170" t="s">
        <v>74</v>
      </c>
      <c r="BR170" t="s">
        <v>104</v>
      </c>
      <c r="BS170" t="s">
        <v>3353</v>
      </c>
      <c r="BT170" t="str">
        <f>HYPERLINK("https%3A%2F%2Fwww.webofscience.com%2Fwos%2Fwoscc%2Ffull-record%2FWOS:000499482700011","View Full Record in Web of Science")</f>
        <v>View Full Record in Web of Science</v>
      </c>
    </row>
    <row r="171" spans="1:72" x14ac:dyDescent="0.25">
      <c r="A171" t="s">
        <v>72</v>
      </c>
      <c r="B171" t="s">
        <v>3354</v>
      </c>
      <c r="C171" t="s">
        <v>74</v>
      </c>
      <c r="D171" t="s">
        <v>74</v>
      </c>
      <c r="E171" t="s">
        <v>74</v>
      </c>
      <c r="F171" t="s">
        <v>3355</v>
      </c>
      <c r="G171" t="s">
        <v>74</v>
      </c>
      <c r="H171" t="s">
        <v>74</v>
      </c>
      <c r="I171" t="s">
        <v>3356</v>
      </c>
      <c r="J171" t="s">
        <v>1248</v>
      </c>
      <c r="K171" t="s">
        <v>74</v>
      </c>
      <c r="L171" t="s">
        <v>74</v>
      </c>
      <c r="M171" t="s">
        <v>314</v>
      </c>
      <c r="N171" t="s">
        <v>79</v>
      </c>
      <c r="O171" t="s">
        <v>74</v>
      </c>
      <c r="P171" t="s">
        <v>74</v>
      </c>
      <c r="Q171" t="s">
        <v>74</v>
      </c>
      <c r="R171" t="s">
        <v>74</v>
      </c>
      <c r="S171" t="s">
        <v>74</v>
      </c>
      <c r="T171" t="s">
        <v>3357</v>
      </c>
      <c r="U171" t="s">
        <v>74</v>
      </c>
      <c r="V171" t="s">
        <v>3358</v>
      </c>
      <c r="W171" t="s">
        <v>3359</v>
      </c>
      <c r="X171" t="s">
        <v>74</v>
      </c>
      <c r="Y171" t="s">
        <v>3360</v>
      </c>
      <c r="Z171" t="s">
        <v>74</v>
      </c>
      <c r="AA171" t="s">
        <v>74</v>
      </c>
      <c r="AB171" t="s">
        <v>74</v>
      </c>
      <c r="AC171" t="s">
        <v>74</v>
      </c>
      <c r="AD171" t="s">
        <v>74</v>
      </c>
      <c r="AE171" t="s">
        <v>74</v>
      </c>
      <c r="AF171" t="s">
        <v>74</v>
      </c>
      <c r="AG171">
        <v>17</v>
      </c>
      <c r="AH171">
        <v>0</v>
      </c>
      <c r="AI171">
        <v>0</v>
      </c>
      <c r="AJ171">
        <v>0</v>
      </c>
      <c r="AK171">
        <v>1</v>
      </c>
      <c r="AL171" t="s">
        <v>1257</v>
      </c>
      <c r="AM171" t="s">
        <v>321</v>
      </c>
      <c r="AN171" t="s">
        <v>1258</v>
      </c>
      <c r="AO171" t="s">
        <v>1259</v>
      </c>
      <c r="AP171" t="s">
        <v>1260</v>
      </c>
      <c r="AQ171" t="s">
        <v>74</v>
      </c>
      <c r="AR171" t="s">
        <v>1248</v>
      </c>
      <c r="AS171" t="s">
        <v>1261</v>
      </c>
      <c r="AT171" t="s">
        <v>74</v>
      </c>
      <c r="AU171">
        <v>2019</v>
      </c>
      <c r="AV171" t="s">
        <v>74</v>
      </c>
      <c r="AW171">
        <v>4</v>
      </c>
      <c r="AX171" t="s">
        <v>74</v>
      </c>
      <c r="AY171" t="s">
        <v>74</v>
      </c>
      <c r="AZ171" t="s">
        <v>74</v>
      </c>
      <c r="BA171" t="s">
        <v>74</v>
      </c>
      <c r="BB171">
        <v>31</v>
      </c>
      <c r="BC171">
        <v>38</v>
      </c>
      <c r="BD171" t="s">
        <v>74</v>
      </c>
      <c r="BE171" t="s">
        <v>74</v>
      </c>
      <c r="BF171" t="s">
        <v>74</v>
      </c>
      <c r="BG171" t="s">
        <v>74</v>
      </c>
      <c r="BH171" t="s">
        <v>74</v>
      </c>
      <c r="BI171">
        <v>8</v>
      </c>
      <c r="BJ171" t="s">
        <v>254</v>
      </c>
      <c r="BK171" t="s">
        <v>128</v>
      </c>
      <c r="BL171" t="s">
        <v>254</v>
      </c>
      <c r="BM171" t="s">
        <v>3361</v>
      </c>
      <c r="BN171" t="s">
        <v>74</v>
      </c>
      <c r="BO171" t="s">
        <v>74</v>
      </c>
      <c r="BP171" t="s">
        <v>74</v>
      </c>
      <c r="BQ171" t="s">
        <v>74</v>
      </c>
      <c r="BR171" t="s">
        <v>104</v>
      </c>
      <c r="BS171" t="s">
        <v>3362</v>
      </c>
      <c r="BT171" t="str">
        <f>HYPERLINK("https%3A%2F%2Fwww.webofscience.com%2Fwos%2Fwoscc%2Ffull-record%2FWOS:000514464400006","View Full Record in Web of Science")</f>
        <v>View Full Record in Web of Science</v>
      </c>
    </row>
    <row r="172" spans="1:72" x14ac:dyDescent="0.25">
      <c r="A172" t="s">
        <v>72</v>
      </c>
      <c r="B172" t="s">
        <v>3363</v>
      </c>
      <c r="C172" t="s">
        <v>74</v>
      </c>
      <c r="D172" t="s">
        <v>74</v>
      </c>
      <c r="E172" t="s">
        <v>74</v>
      </c>
      <c r="F172" t="s">
        <v>3364</v>
      </c>
      <c r="G172" t="s">
        <v>74</v>
      </c>
      <c r="H172" t="s">
        <v>74</v>
      </c>
      <c r="I172" t="s">
        <v>3365</v>
      </c>
      <c r="J172" t="s">
        <v>3366</v>
      </c>
      <c r="K172" t="s">
        <v>74</v>
      </c>
      <c r="L172" t="s">
        <v>74</v>
      </c>
      <c r="M172" t="s">
        <v>78</v>
      </c>
      <c r="N172" t="s">
        <v>79</v>
      </c>
      <c r="O172" t="s">
        <v>74</v>
      </c>
      <c r="P172" t="s">
        <v>74</v>
      </c>
      <c r="Q172" t="s">
        <v>74</v>
      </c>
      <c r="R172" t="s">
        <v>74</v>
      </c>
      <c r="S172" t="s">
        <v>74</v>
      </c>
      <c r="T172" t="s">
        <v>3367</v>
      </c>
      <c r="U172" t="s">
        <v>3368</v>
      </c>
      <c r="V172" t="s">
        <v>3369</v>
      </c>
      <c r="W172" t="s">
        <v>3370</v>
      </c>
      <c r="X172" t="s">
        <v>3371</v>
      </c>
      <c r="Y172" t="s">
        <v>3372</v>
      </c>
      <c r="Z172" t="s">
        <v>3373</v>
      </c>
      <c r="AA172" t="s">
        <v>3374</v>
      </c>
      <c r="AB172" t="s">
        <v>3375</v>
      </c>
      <c r="AC172" t="s">
        <v>74</v>
      </c>
      <c r="AD172" t="s">
        <v>74</v>
      </c>
      <c r="AE172" t="s">
        <v>74</v>
      </c>
      <c r="AF172" t="s">
        <v>74</v>
      </c>
      <c r="AG172">
        <v>65</v>
      </c>
      <c r="AH172">
        <v>28</v>
      </c>
      <c r="AI172">
        <v>28</v>
      </c>
      <c r="AJ172">
        <v>2</v>
      </c>
      <c r="AK172">
        <v>28</v>
      </c>
      <c r="AL172" t="s">
        <v>673</v>
      </c>
      <c r="AM172" t="s">
        <v>674</v>
      </c>
      <c r="AN172" t="s">
        <v>675</v>
      </c>
      <c r="AO172" t="s">
        <v>3376</v>
      </c>
      <c r="AP172" t="s">
        <v>3377</v>
      </c>
      <c r="AQ172" t="s">
        <v>74</v>
      </c>
      <c r="AR172" t="s">
        <v>3378</v>
      </c>
      <c r="AS172" t="s">
        <v>3379</v>
      </c>
      <c r="AT172" t="s">
        <v>3380</v>
      </c>
      <c r="AU172">
        <v>2018</v>
      </c>
      <c r="AV172">
        <v>13</v>
      </c>
      <c r="AW172">
        <v>5</v>
      </c>
      <c r="AX172" t="s">
        <v>74</v>
      </c>
      <c r="AY172" t="s">
        <v>74</v>
      </c>
      <c r="AZ172" t="s">
        <v>74</v>
      </c>
      <c r="BA172" t="s">
        <v>74</v>
      </c>
      <c r="BB172">
        <v>980</v>
      </c>
      <c r="BC172">
        <v>997</v>
      </c>
      <c r="BD172" t="s">
        <v>74</v>
      </c>
      <c r="BE172" t="s">
        <v>3381</v>
      </c>
      <c r="BF172" t="str">
        <f>HYPERLINK("http://dx.doi.org/10.1108/IJoEM-07-2017-0234","http://dx.doi.org/10.1108/IJoEM-07-2017-0234")</f>
        <v>http://dx.doi.org/10.1108/IJoEM-07-2017-0234</v>
      </c>
      <c r="BG172" t="s">
        <v>74</v>
      </c>
      <c r="BH172" t="s">
        <v>74</v>
      </c>
      <c r="BI172">
        <v>18</v>
      </c>
      <c r="BJ172" t="s">
        <v>3382</v>
      </c>
      <c r="BK172" t="s">
        <v>101</v>
      </c>
      <c r="BL172" t="s">
        <v>350</v>
      </c>
      <c r="BM172" t="s">
        <v>3383</v>
      </c>
      <c r="BN172" t="s">
        <v>74</v>
      </c>
      <c r="BO172" t="s">
        <v>1634</v>
      </c>
      <c r="BP172" t="s">
        <v>74</v>
      </c>
      <c r="BQ172" t="s">
        <v>74</v>
      </c>
      <c r="BR172" t="s">
        <v>104</v>
      </c>
      <c r="BS172" t="s">
        <v>3384</v>
      </c>
      <c r="BT172" t="str">
        <f>HYPERLINK("https%3A%2F%2Fwww.webofscience.com%2Fwos%2Fwoscc%2Ffull-record%2FWOS:000457690500013","View Full Record in Web of Science")</f>
        <v>View Full Record in Web of Science</v>
      </c>
    </row>
    <row r="173" spans="1:72" x14ac:dyDescent="0.25">
      <c r="A173" t="s">
        <v>72</v>
      </c>
      <c r="B173" t="s">
        <v>3385</v>
      </c>
      <c r="C173" t="s">
        <v>74</v>
      </c>
      <c r="D173" t="s">
        <v>74</v>
      </c>
      <c r="E173" t="s">
        <v>74</v>
      </c>
      <c r="F173" t="s">
        <v>3386</v>
      </c>
      <c r="G173" t="s">
        <v>74</v>
      </c>
      <c r="H173" t="s">
        <v>74</v>
      </c>
      <c r="I173" t="s">
        <v>3387</v>
      </c>
      <c r="J173" t="s">
        <v>3388</v>
      </c>
      <c r="K173" t="s">
        <v>74</v>
      </c>
      <c r="L173" t="s">
        <v>74</v>
      </c>
      <c r="M173" t="s">
        <v>78</v>
      </c>
      <c r="N173" t="s">
        <v>79</v>
      </c>
      <c r="O173" t="s">
        <v>74</v>
      </c>
      <c r="P173" t="s">
        <v>74</v>
      </c>
      <c r="Q173" t="s">
        <v>74</v>
      </c>
      <c r="R173" t="s">
        <v>74</v>
      </c>
      <c r="S173" t="s">
        <v>74</v>
      </c>
      <c r="T173" t="s">
        <v>3389</v>
      </c>
      <c r="U173" t="s">
        <v>74</v>
      </c>
      <c r="V173" t="s">
        <v>3390</v>
      </c>
      <c r="W173" t="s">
        <v>3391</v>
      </c>
      <c r="X173" t="s">
        <v>74</v>
      </c>
      <c r="Y173" t="s">
        <v>3392</v>
      </c>
      <c r="Z173" t="s">
        <v>3393</v>
      </c>
      <c r="AA173" t="s">
        <v>74</v>
      </c>
      <c r="AB173" t="s">
        <v>3394</v>
      </c>
      <c r="AC173" t="s">
        <v>74</v>
      </c>
      <c r="AD173" t="s">
        <v>74</v>
      </c>
      <c r="AE173" t="s">
        <v>74</v>
      </c>
      <c r="AF173" t="s">
        <v>74</v>
      </c>
      <c r="AG173">
        <v>29</v>
      </c>
      <c r="AH173">
        <v>0</v>
      </c>
      <c r="AI173">
        <v>0</v>
      </c>
      <c r="AJ173">
        <v>0</v>
      </c>
      <c r="AK173">
        <v>3</v>
      </c>
      <c r="AL173" t="s">
        <v>3395</v>
      </c>
      <c r="AM173" t="s">
        <v>3396</v>
      </c>
      <c r="AN173" t="s">
        <v>3397</v>
      </c>
      <c r="AO173" t="s">
        <v>3398</v>
      </c>
      <c r="AP173" t="s">
        <v>74</v>
      </c>
      <c r="AQ173" t="s">
        <v>74</v>
      </c>
      <c r="AR173" t="s">
        <v>3399</v>
      </c>
      <c r="AS173" t="s">
        <v>3400</v>
      </c>
      <c r="AT173" t="s">
        <v>1524</v>
      </c>
      <c r="AU173">
        <v>2018</v>
      </c>
      <c r="AV173">
        <v>69</v>
      </c>
      <c r="AW173">
        <v>3</v>
      </c>
      <c r="AX173" t="s">
        <v>74</v>
      </c>
      <c r="AY173" t="s">
        <v>74</v>
      </c>
      <c r="AZ173" t="s">
        <v>74</v>
      </c>
      <c r="BA173" t="s">
        <v>74</v>
      </c>
      <c r="BB173">
        <v>156</v>
      </c>
      <c r="BC173">
        <v>168</v>
      </c>
      <c r="BD173" t="s">
        <v>74</v>
      </c>
      <c r="BE173" t="s">
        <v>74</v>
      </c>
      <c r="BF173" t="s">
        <v>74</v>
      </c>
      <c r="BG173" t="s">
        <v>74</v>
      </c>
      <c r="BH173" t="s">
        <v>74</v>
      </c>
      <c r="BI173">
        <v>13</v>
      </c>
      <c r="BJ173" t="s">
        <v>254</v>
      </c>
      <c r="BK173" t="s">
        <v>128</v>
      </c>
      <c r="BL173" t="s">
        <v>254</v>
      </c>
      <c r="BM173" t="s">
        <v>3401</v>
      </c>
      <c r="BN173" t="s">
        <v>74</v>
      </c>
      <c r="BO173" t="s">
        <v>74</v>
      </c>
      <c r="BP173" t="s">
        <v>74</v>
      </c>
      <c r="BQ173" t="s">
        <v>74</v>
      </c>
      <c r="BR173" t="s">
        <v>104</v>
      </c>
      <c r="BS173" t="s">
        <v>3402</v>
      </c>
      <c r="BT173" t="str">
        <f>HYPERLINK("https%3A%2F%2Fwww.webofscience.com%2Fwos%2Fwoscc%2Ffull-record%2FWOS:000496954400008","View Full Record in Web of Science")</f>
        <v>View Full Record in Web of Science</v>
      </c>
    </row>
    <row r="174" spans="1:72" x14ac:dyDescent="0.25">
      <c r="A174" t="s">
        <v>72</v>
      </c>
      <c r="B174" t="s">
        <v>3403</v>
      </c>
      <c r="C174" t="s">
        <v>74</v>
      </c>
      <c r="D174" t="s">
        <v>74</v>
      </c>
      <c r="E174" t="s">
        <v>74</v>
      </c>
      <c r="F174" t="s">
        <v>3404</v>
      </c>
      <c r="G174" t="s">
        <v>74</v>
      </c>
      <c r="H174" t="s">
        <v>74</v>
      </c>
      <c r="I174" t="s">
        <v>3405</v>
      </c>
      <c r="J174" t="s">
        <v>1655</v>
      </c>
      <c r="K174" t="s">
        <v>74</v>
      </c>
      <c r="L174" t="s">
        <v>74</v>
      </c>
      <c r="M174" t="s">
        <v>78</v>
      </c>
      <c r="N174" t="s">
        <v>79</v>
      </c>
      <c r="O174" t="s">
        <v>74</v>
      </c>
      <c r="P174" t="s">
        <v>74</v>
      </c>
      <c r="Q174" t="s">
        <v>74</v>
      </c>
      <c r="R174" t="s">
        <v>74</v>
      </c>
      <c r="S174" t="s">
        <v>74</v>
      </c>
      <c r="T174" t="s">
        <v>3406</v>
      </c>
      <c r="U174" t="s">
        <v>3407</v>
      </c>
      <c r="V174" t="s">
        <v>3408</v>
      </c>
      <c r="W174" t="s">
        <v>3409</v>
      </c>
      <c r="X174" t="s">
        <v>981</v>
      </c>
      <c r="Y174" t="s">
        <v>3410</v>
      </c>
      <c r="Z174" t="s">
        <v>3411</v>
      </c>
      <c r="AA174" t="s">
        <v>3412</v>
      </c>
      <c r="AB174" t="s">
        <v>3413</v>
      </c>
      <c r="AC174" t="s">
        <v>3414</v>
      </c>
      <c r="AD174" t="s">
        <v>3415</v>
      </c>
      <c r="AE174" t="s">
        <v>3416</v>
      </c>
      <c r="AF174" t="s">
        <v>74</v>
      </c>
      <c r="AG174">
        <v>28</v>
      </c>
      <c r="AH174">
        <v>0</v>
      </c>
      <c r="AI174">
        <v>0</v>
      </c>
      <c r="AJ174">
        <v>3</v>
      </c>
      <c r="AK174">
        <v>7</v>
      </c>
      <c r="AL174" t="s">
        <v>91</v>
      </c>
      <c r="AM174" t="s">
        <v>1664</v>
      </c>
      <c r="AN174" t="s">
        <v>3417</v>
      </c>
      <c r="AO174" t="s">
        <v>1666</v>
      </c>
      <c r="AP174" t="s">
        <v>1667</v>
      </c>
      <c r="AQ174" t="s">
        <v>74</v>
      </c>
      <c r="AR174" t="s">
        <v>1668</v>
      </c>
      <c r="AS174" t="s">
        <v>1669</v>
      </c>
      <c r="AT174" t="s">
        <v>659</v>
      </c>
      <c r="AU174">
        <v>2018</v>
      </c>
      <c r="AV174">
        <v>37</v>
      </c>
      <c r="AW174">
        <v>3</v>
      </c>
      <c r="AX174" t="s">
        <v>74</v>
      </c>
      <c r="AY174" t="s">
        <v>74</v>
      </c>
      <c r="AZ174" t="s">
        <v>74</v>
      </c>
      <c r="BA174" t="s">
        <v>74</v>
      </c>
      <c r="BB174">
        <v>568</v>
      </c>
      <c r="BC174">
        <v>573</v>
      </c>
      <c r="BD174" t="s">
        <v>74</v>
      </c>
      <c r="BE174" t="s">
        <v>3418</v>
      </c>
      <c r="BF174" t="str">
        <f>HYPERLINK("http://dx.doi.org/10.1007/s12144-016-9530-3","http://dx.doi.org/10.1007/s12144-016-9530-3")</f>
        <v>http://dx.doi.org/10.1007/s12144-016-9530-3</v>
      </c>
      <c r="BG174" t="s">
        <v>74</v>
      </c>
      <c r="BH174" t="s">
        <v>74</v>
      </c>
      <c r="BI174">
        <v>6</v>
      </c>
      <c r="BJ174" t="s">
        <v>278</v>
      </c>
      <c r="BK174" t="s">
        <v>101</v>
      </c>
      <c r="BL174" t="s">
        <v>279</v>
      </c>
      <c r="BM174" t="s">
        <v>3419</v>
      </c>
      <c r="BN174">
        <v>30147281</v>
      </c>
      <c r="BO174" t="s">
        <v>1673</v>
      </c>
      <c r="BP174" t="s">
        <v>74</v>
      </c>
      <c r="BQ174" t="s">
        <v>74</v>
      </c>
      <c r="BR174" t="s">
        <v>104</v>
      </c>
      <c r="BS174" t="s">
        <v>3420</v>
      </c>
      <c r="BT174" t="str">
        <f>HYPERLINK("https%3A%2F%2Fwww.webofscience.com%2Fwos%2Fwoscc%2Ffull-record%2FWOS:000440111500011","View Full Record in Web of Science")</f>
        <v>View Full Record in Web of Science</v>
      </c>
    </row>
    <row r="175" spans="1:72" x14ac:dyDescent="0.25">
      <c r="A175" t="s">
        <v>72</v>
      </c>
      <c r="B175" t="s">
        <v>3421</v>
      </c>
      <c r="C175" t="s">
        <v>74</v>
      </c>
      <c r="D175" t="s">
        <v>74</v>
      </c>
      <c r="E175" t="s">
        <v>74</v>
      </c>
      <c r="F175" t="s">
        <v>3422</v>
      </c>
      <c r="G175" t="s">
        <v>74</v>
      </c>
      <c r="H175" t="s">
        <v>74</v>
      </c>
      <c r="I175" t="s">
        <v>3423</v>
      </c>
      <c r="J175" t="s">
        <v>3424</v>
      </c>
      <c r="K175" t="s">
        <v>74</v>
      </c>
      <c r="L175" t="s">
        <v>74</v>
      </c>
      <c r="M175" t="s">
        <v>78</v>
      </c>
      <c r="N175" t="s">
        <v>79</v>
      </c>
      <c r="O175" t="s">
        <v>74</v>
      </c>
      <c r="P175" t="s">
        <v>74</v>
      </c>
      <c r="Q175" t="s">
        <v>74</v>
      </c>
      <c r="R175" t="s">
        <v>74</v>
      </c>
      <c r="S175" t="s">
        <v>74</v>
      </c>
      <c r="T175" t="s">
        <v>3425</v>
      </c>
      <c r="U175" t="s">
        <v>3426</v>
      </c>
      <c r="V175" t="s">
        <v>3427</v>
      </c>
      <c r="W175" t="s">
        <v>3428</v>
      </c>
      <c r="X175" t="s">
        <v>3429</v>
      </c>
      <c r="Y175" t="s">
        <v>3430</v>
      </c>
      <c r="Z175" t="s">
        <v>3431</v>
      </c>
      <c r="AA175" t="s">
        <v>74</v>
      </c>
      <c r="AB175" t="s">
        <v>74</v>
      </c>
      <c r="AC175" t="s">
        <v>74</v>
      </c>
      <c r="AD175" t="s">
        <v>74</v>
      </c>
      <c r="AE175" t="s">
        <v>74</v>
      </c>
      <c r="AF175" t="s">
        <v>74</v>
      </c>
      <c r="AG175">
        <v>36</v>
      </c>
      <c r="AH175">
        <v>7</v>
      </c>
      <c r="AI175">
        <v>7</v>
      </c>
      <c r="AJ175">
        <v>0</v>
      </c>
      <c r="AK175">
        <v>0</v>
      </c>
      <c r="AL175" t="s">
        <v>3432</v>
      </c>
      <c r="AM175" t="s">
        <v>321</v>
      </c>
      <c r="AN175" t="s">
        <v>3433</v>
      </c>
      <c r="AO175" t="s">
        <v>3434</v>
      </c>
      <c r="AP175" t="s">
        <v>74</v>
      </c>
      <c r="AQ175" t="s">
        <v>74</v>
      </c>
      <c r="AR175" t="s">
        <v>3435</v>
      </c>
      <c r="AS175" t="s">
        <v>3436</v>
      </c>
      <c r="AT175" t="s">
        <v>3437</v>
      </c>
      <c r="AU175">
        <v>2018</v>
      </c>
      <c r="AV175">
        <v>14</v>
      </c>
      <c r="AW175" t="s">
        <v>74</v>
      </c>
      <c r="AX175" t="s">
        <v>74</v>
      </c>
      <c r="AY175" t="s">
        <v>74</v>
      </c>
      <c r="AZ175" t="s">
        <v>74</v>
      </c>
      <c r="BA175" t="s">
        <v>74</v>
      </c>
      <c r="BB175">
        <v>109</v>
      </c>
      <c r="BC175">
        <v>115</v>
      </c>
      <c r="BD175" t="s">
        <v>74</v>
      </c>
      <c r="BE175" t="s">
        <v>74</v>
      </c>
      <c r="BF175" t="s">
        <v>74</v>
      </c>
      <c r="BG175" t="s">
        <v>74</v>
      </c>
      <c r="BH175" t="s">
        <v>74</v>
      </c>
      <c r="BI175">
        <v>7</v>
      </c>
      <c r="BJ175" t="s">
        <v>2106</v>
      </c>
      <c r="BK175" t="s">
        <v>128</v>
      </c>
      <c r="BL175" t="s">
        <v>2106</v>
      </c>
      <c r="BM175" t="s">
        <v>3438</v>
      </c>
      <c r="BN175" t="s">
        <v>74</v>
      </c>
      <c r="BO175" t="s">
        <v>74</v>
      </c>
      <c r="BP175" t="s">
        <v>74</v>
      </c>
      <c r="BQ175" t="s">
        <v>74</v>
      </c>
      <c r="BR175" t="s">
        <v>104</v>
      </c>
      <c r="BS175" t="s">
        <v>3439</v>
      </c>
      <c r="BT175" t="str">
        <f>HYPERLINK("https%3A%2F%2Fwww.webofscience.com%2Fwos%2Fwoscc%2Ffull-record%2FWOS:000480298700001","View Full Record in Web of Science")</f>
        <v>View Full Record in Web of Science</v>
      </c>
    </row>
    <row r="176" spans="1:72" x14ac:dyDescent="0.25">
      <c r="A176" t="s">
        <v>72</v>
      </c>
      <c r="B176" t="s">
        <v>3440</v>
      </c>
      <c r="C176" t="s">
        <v>74</v>
      </c>
      <c r="D176" t="s">
        <v>74</v>
      </c>
      <c r="E176" t="s">
        <v>74</v>
      </c>
      <c r="F176" t="s">
        <v>3441</v>
      </c>
      <c r="G176" t="s">
        <v>74</v>
      </c>
      <c r="H176" t="s">
        <v>74</v>
      </c>
      <c r="I176" t="s">
        <v>3442</v>
      </c>
      <c r="J176" t="s">
        <v>3443</v>
      </c>
      <c r="K176" t="s">
        <v>74</v>
      </c>
      <c r="L176" t="s">
        <v>74</v>
      </c>
      <c r="M176" t="s">
        <v>78</v>
      </c>
      <c r="N176" t="s">
        <v>79</v>
      </c>
      <c r="O176" t="s">
        <v>74</v>
      </c>
      <c r="P176" t="s">
        <v>74</v>
      </c>
      <c r="Q176" t="s">
        <v>74</v>
      </c>
      <c r="R176" t="s">
        <v>74</v>
      </c>
      <c r="S176" t="s">
        <v>74</v>
      </c>
      <c r="T176" t="s">
        <v>3444</v>
      </c>
      <c r="U176" t="s">
        <v>3445</v>
      </c>
      <c r="V176" t="s">
        <v>3446</v>
      </c>
      <c r="W176" t="s">
        <v>3447</v>
      </c>
      <c r="X176" t="s">
        <v>3448</v>
      </c>
      <c r="Y176" t="s">
        <v>3449</v>
      </c>
      <c r="Z176" t="s">
        <v>3450</v>
      </c>
      <c r="AA176" t="s">
        <v>3451</v>
      </c>
      <c r="AB176" t="s">
        <v>3452</v>
      </c>
      <c r="AC176" t="s">
        <v>3453</v>
      </c>
      <c r="AD176" t="s">
        <v>3454</v>
      </c>
      <c r="AE176" t="s">
        <v>74</v>
      </c>
      <c r="AF176" t="s">
        <v>74</v>
      </c>
      <c r="AG176">
        <v>60</v>
      </c>
      <c r="AH176">
        <v>6</v>
      </c>
      <c r="AI176">
        <v>6</v>
      </c>
      <c r="AJ176">
        <v>0</v>
      </c>
      <c r="AK176">
        <v>11</v>
      </c>
      <c r="AL176" t="s">
        <v>2543</v>
      </c>
      <c r="AM176" t="s">
        <v>1430</v>
      </c>
      <c r="AN176" t="s">
        <v>2544</v>
      </c>
      <c r="AO176" t="s">
        <v>3455</v>
      </c>
      <c r="AP176" t="s">
        <v>3456</v>
      </c>
      <c r="AQ176" t="s">
        <v>74</v>
      </c>
      <c r="AR176" t="s">
        <v>3457</v>
      </c>
      <c r="AS176" t="s">
        <v>3458</v>
      </c>
      <c r="AT176" t="s">
        <v>696</v>
      </c>
      <c r="AU176">
        <v>2018</v>
      </c>
      <c r="AV176">
        <v>36</v>
      </c>
      <c r="AW176">
        <v>3</v>
      </c>
      <c r="AX176" t="s">
        <v>74</v>
      </c>
      <c r="AY176" t="s">
        <v>74</v>
      </c>
      <c r="AZ176" t="s">
        <v>74</v>
      </c>
      <c r="BA176" t="s">
        <v>74</v>
      </c>
      <c r="BB176">
        <v>366</v>
      </c>
      <c r="BC176">
        <v>379</v>
      </c>
      <c r="BD176" t="s">
        <v>74</v>
      </c>
      <c r="BE176" t="s">
        <v>3459</v>
      </c>
      <c r="BF176" t="str">
        <f>HYPERLINK("http://dx.doi.org/10.1177/0255761417751242","http://dx.doi.org/10.1177/0255761417751242")</f>
        <v>http://dx.doi.org/10.1177/0255761417751242</v>
      </c>
      <c r="BG176" t="s">
        <v>74</v>
      </c>
      <c r="BH176" t="s">
        <v>74</v>
      </c>
      <c r="BI176">
        <v>14</v>
      </c>
      <c r="BJ176" t="s">
        <v>3460</v>
      </c>
      <c r="BK176" t="s">
        <v>156</v>
      </c>
      <c r="BL176" t="s">
        <v>3460</v>
      </c>
      <c r="BM176" t="s">
        <v>3461</v>
      </c>
      <c r="BN176" t="s">
        <v>74</v>
      </c>
      <c r="BO176" t="s">
        <v>74</v>
      </c>
      <c r="BP176" t="s">
        <v>74</v>
      </c>
      <c r="BQ176" t="s">
        <v>74</v>
      </c>
      <c r="BR176" t="s">
        <v>104</v>
      </c>
      <c r="BS176" t="s">
        <v>3462</v>
      </c>
      <c r="BT176" t="str">
        <f>HYPERLINK("https%3A%2F%2Fwww.webofscience.com%2Fwos%2Fwoscc%2Ffull-record%2FWOS:000441033500005","View Full Record in Web of Science")</f>
        <v>View Full Record in Web of Science</v>
      </c>
    </row>
    <row r="177" spans="1:72" x14ac:dyDescent="0.25">
      <c r="A177" t="s">
        <v>72</v>
      </c>
      <c r="B177" t="s">
        <v>3463</v>
      </c>
      <c r="C177" t="s">
        <v>74</v>
      </c>
      <c r="D177" t="s">
        <v>74</v>
      </c>
      <c r="E177" t="s">
        <v>74</v>
      </c>
      <c r="F177" t="s">
        <v>3464</v>
      </c>
      <c r="G177" t="s">
        <v>74</v>
      </c>
      <c r="H177" t="s">
        <v>74</v>
      </c>
      <c r="I177" t="s">
        <v>3465</v>
      </c>
      <c r="J177" t="s">
        <v>260</v>
      </c>
      <c r="K177" t="s">
        <v>74</v>
      </c>
      <c r="L177" t="s">
        <v>74</v>
      </c>
      <c r="M177" t="s">
        <v>78</v>
      </c>
      <c r="N177" t="s">
        <v>79</v>
      </c>
      <c r="O177" t="s">
        <v>74</v>
      </c>
      <c r="P177" t="s">
        <v>74</v>
      </c>
      <c r="Q177" t="s">
        <v>74</v>
      </c>
      <c r="R177" t="s">
        <v>74</v>
      </c>
      <c r="S177" t="s">
        <v>74</v>
      </c>
      <c r="T177" t="s">
        <v>3466</v>
      </c>
      <c r="U177" t="s">
        <v>3467</v>
      </c>
      <c r="V177" t="s">
        <v>3468</v>
      </c>
      <c r="W177" t="s">
        <v>3469</v>
      </c>
      <c r="X177" t="s">
        <v>957</v>
      </c>
      <c r="Y177" t="s">
        <v>3470</v>
      </c>
      <c r="Z177" t="s">
        <v>3471</v>
      </c>
      <c r="AA177" t="s">
        <v>74</v>
      </c>
      <c r="AB177" t="s">
        <v>3472</v>
      </c>
      <c r="AC177" t="s">
        <v>74</v>
      </c>
      <c r="AD177" t="s">
        <v>74</v>
      </c>
      <c r="AE177" t="s">
        <v>74</v>
      </c>
      <c r="AF177" t="s">
        <v>74</v>
      </c>
      <c r="AG177">
        <v>66</v>
      </c>
      <c r="AH177">
        <v>47</v>
      </c>
      <c r="AI177">
        <v>47</v>
      </c>
      <c r="AJ177">
        <v>0</v>
      </c>
      <c r="AK177">
        <v>36</v>
      </c>
      <c r="AL177" t="s">
        <v>270</v>
      </c>
      <c r="AM177" t="s">
        <v>271</v>
      </c>
      <c r="AN177" t="s">
        <v>272</v>
      </c>
      <c r="AO177" t="s">
        <v>273</v>
      </c>
      <c r="AP177" t="s">
        <v>74</v>
      </c>
      <c r="AQ177" t="s">
        <v>74</v>
      </c>
      <c r="AR177" t="s">
        <v>274</v>
      </c>
      <c r="AS177" t="s">
        <v>275</v>
      </c>
      <c r="AT177" t="s">
        <v>3473</v>
      </c>
      <c r="AU177">
        <v>2018</v>
      </c>
      <c r="AV177">
        <v>9</v>
      </c>
      <c r="AW177" t="s">
        <v>74</v>
      </c>
      <c r="AX177" t="s">
        <v>74</v>
      </c>
      <c r="AY177" t="s">
        <v>74</v>
      </c>
      <c r="AZ177" t="s">
        <v>74</v>
      </c>
      <c r="BA177" t="s">
        <v>74</v>
      </c>
      <c r="BB177" t="s">
        <v>74</v>
      </c>
      <c r="BC177" t="s">
        <v>74</v>
      </c>
      <c r="BD177">
        <v>429</v>
      </c>
      <c r="BE177" t="s">
        <v>3474</v>
      </c>
      <c r="BF177" t="str">
        <f>HYPERLINK("http://dx.doi.org/10.3389/fpsyg.2018.00429","http://dx.doi.org/10.3389/fpsyg.2018.00429")</f>
        <v>http://dx.doi.org/10.3389/fpsyg.2018.00429</v>
      </c>
      <c r="BG177" t="s">
        <v>74</v>
      </c>
      <c r="BH177" t="s">
        <v>74</v>
      </c>
      <c r="BI177">
        <v>11</v>
      </c>
      <c r="BJ177" t="s">
        <v>278</v>
      </c>
      <c r="BK177" t="s">
        <v>101</v>
      </c>
      <c r="BL177" t="s">
        <v>279</v>
      </c>
      <c r="BM177" t="s">
        <v>3475</v>
      </c>
      <c r="BN177">
        <v>29651268</v>
      </c>
      <c r="BO177" t="s">
        <v>281</v>
      </c>
      <c r="BP177" t="s">
        <v>74</v>
      </c>
      <c r="BQ177" t="s">
        <v>74</v>
      </c>
      <c r="BR177" t="s">
        <v>104</v>
      </c>
      <c r="BS177" t="s">
        <v>3476</v>
      </c>
      <c r="BT177" t="str">
        <f>HYPERLINK("https%3A%2F%2Fwww.webofscience.com%2Fwos%2Fwoscc%2Ffull-record%2FWOS:000428642700001","View Full Record in Web of Science")</f>
        <v>View Full Record in Web of Science</v>
      </c>
    </row>
    <row r="178" spans="1:72" x14ac:dyDescent="0.25">
      <c r="A178" t="s">
        <v>72</v>
      </c>
      <c r="B178" t="s">
        <v>3477</v>
      </c>
      <c r="C178" t="s">
        <v>74</v>
      </c>
      <c r="D178" t="s">
        <v>74</v>
      </c>
      <c r="E178" t="s">
        <v>74</v>
      </c>
      <c r="F178" t="s">
        <v>3478</v>
      </c>
      <c r="G178" t="s">
        <v>74</v>
      </c>
      <c r="H178" t="s">
        <v>74</v>
      </c>
      <c r="I178" t="s">
        <v>3479</v>
      </c>
      <c r="J178" t="s">
        <v>3055</v>
      </c>
      <c r="K178" t="s">
        <v>74</v>
      </c>
      <c r="L178" t="s">
        <v>74</v>
      </c>
      <c r="M178" t="s">
        <v>78</v>
      </c>
      <c r="N178" t="s">
        <v>79</v>
      </c>
      <c r="O178" t="s">
        <v>74</v>
      </c>
      <c r="P178" t="s">
        <v>74</v>
      </c>
      <c r="Q178" t="s">
        <v>74</v>
      </c>
      <c r="R178" t="s">
        <v>74</v>
      </c>
      <c r="S178" t="s">
        <v>74</v>
      </c>
      <c r="T178" t="s">
        <v>3480</v>
      </c>
      <c r="U178" t="s">
        <v>3481</v>
      </c>
      <c r="V178" t="s">
        <v>3482</v>
      </c>
      <c r="W178" t="s">
        <v>3483</v>
      </c>
      <c r="X178" t="s">
        <v>937</v>
      </c>
      <c r="Y178" t="s">
        <v>3484</v>
      </c>
      <c r="Z178" t="s">
        <v>3485</v>
      </c>
      <c r="AA178" t="s">
        <v>74</v>
      </c>
      <c r="AB178" t="s">
        <v>3486</v>
      </c>
      <c r="AC178" t="s">
        <v>74</v>
      </c>
      <c r="AD178" t="s">
        <v>74</v>
      </c>
      <c r="AE178" t="s">
        <v>74</v>
      </c>
      <c r="AF178" t="s">
        <v>74</v>
      </c>
      <c r="AG178">
        <v>37</v>
      </c>
      <c r="AH178">
        <v>3</v>
      </c>
      <c r="AI178">
        <v>3</v>
      </c>
      <c r="AJ178">
        <v>0</v>
      </c>
      <c r="AK178">
        <v>10</v>
      </c>
      <c r="AL178" t="s">
        <v>3487</v>
      </c>
      <c r="AM178" t="s">
        <v>321</v>
      </c>
      <c r="AN178" t="s">
        <v>3488</v>
      </c>
      <c r="AO178" t="s">
        <v>3062</v>
      </c>
      <c r="AP178" t="s">
        <v>3063</v>
      </c>
      <c r="AQ178" t="s">
        <v>74</v>
      </c>
      <c r="AR178" t="s">
        <v>3064</v>
      </c>
      <c r="AS178" t="s">
        <v>3065</v>
      </c>
      <c r="AT178" t="s">
        <v>326</v>
      </c>
      <c r="AU178">
        <v>2018</v>
      </c>
      <c r="AV178">
        <v>37</v>
      </c>
      <c r="AW178">
        <v>1</v>
      </c>
      <c r="AX178" t="s">
        <v>74</v>
      </c>
      <c r="AY178" t="s">
        <v>74</v>
      </c>
      <c r="AZ178" t="s">
        <v>74</v>
      </c>
      <c r="BA178" t="s">
        <v>74</v>
      </c>
      <c r="BB178">
        <v>73</v>
      </c>
      <c r="BC178">
        <v>86</v>
      </c>
      <c r="BD178" t="s">
        <v>74</v>
      </c>
      <c r="BE178" t="s">
        <v>3489</v>
      </c>
      <c r="BF178" t="str">
        <f>HYPERLINK("http://dx.doi.org/10.2478/quageo-2018-0006","http://dx.doi.org/10.2478/quageo-2018-0006")</f>
        <v>http://dx.doi.org/10.2478/quageo-2018-0006</v>
      </c>
      <c r="BG178" t="s">
        <v>74</v>
      </c>
      <c r="BH178" t="s">
        <v>74</v>
      </c>
      <c r="BI178">
        <v>14</v>
      </c>
      <c r="BJ178" t="s">
        <v>903</v>
      </c>
      <c r="BK178" t="s">
        <v>128</v>
      </c>
      <c r="BL178" t="s">
        <v>903</v>
      </c>
      <c r="BM178" t="s">
        <v>3490</v>
      </c>
      <c r="BN178" t="s">
        <v>74</v>
      </c>
      <c r="BO178" t="s">
        <v>281</v>
      </c>
      <c r="BP178" t="s">
        <v>74</v>
      </c>
      <c r="BQ178" t="s">
        <v>74</v>
      </c>
      <c r="BR178" t="s">
        <v>104</v>
      </c>
      <c r="BS178" t="s">
        <v>3491</v>
      </c>
      <c r="BT178" t="str">
        <f>HYPERLINK("https%3A%2F%2Fwww.webofscience.com%2Fwos%2Fwoscc%2Ffull-record%2FWOS:000429041400006","View Full Record in Web of Science")</f>
        <v>View Full Record in Web of Science</v>
      </c>
    </row>
    <row r="179" spans="1:72" x14ac:dyDescent="0.25">
      <c r="A179" t="s">
        <v>72</v>
      </c>
      <c r="B179" t="s">
        <v>3492</v>
      </c>
      <c r="C179" t="s">
        <v>74</v>
      </c>
      <c r="D179" t="s">
        <v>74</v>
      </c>
      <c r="E179" t="s">
        <v>74</v>
      </c>
      <c r="F179" t="s">
        <v>3493</v>
      </c>
      <c r="G179" t="s">
        <v>74</v>
      </c>
      <c r="H179" t="s">
        <v>74</v>
      </c>
      <c r="I179" t="s">
        <v>3494</v>
      </c>
      <c r="J179" t="s">
        <v>3495</v>
      </c>
      <c r="K179" t="s">
        <v>74</v>
      </c>
      <c r="L179" t="s">
        <v>74</v>
      </c>
      <c r="M179" t="s">
        <v>78</v>
      </c>
      <c r="N179" t="s">
        <v>79</v>
      </c>
      <c r="O179" t="s">
        <v>74</v>
      </c>
      <c r="P179" t="s">
        <v>74</v>
      </c>
      <c r="Q179" t="s">
        <v>74</v>
      </c>
      <c r="R179" t="s">
        <v>74</v>
      </c>
      <c r="S179" t="s">
        <v>74</v>
      </c>
      <c r="T179" t="s">
        <v>3496</v>
      </c>
      <c r="U179" t="s">
        <v>3497</v>
      </c>
      <c r="V179" t="s">
        <v>3498</v>
      </c>
      <c r="W179" t="s">
        <v>3499</v>
      </c>
      <c r="X179" t="s">
        <v>3500</v>
      </c>
      <c r="Y179" t="s">
        <v>3501</v>
      </c>
      <c r="Z179" t="s">
        <v>3502</v>
      </c>
      <c r="AA179" t="s">
        <v>74</v>
      </c>
      <c r="AB179" t="s">
        <v>74</v>
      </c>
      <c r="AC179" t="s">
        <v>3503</v>
      </c>
      <c r="AD179" t="s">
        <v>3503</v>
      </c>
      <c r="AE179" t="s">
        <v>3504</v>
      </c>
      <c r="AF179" t="s">
        <v>74</v>
      </c>
      <c r="AG179">
        <v>22</v>
      </c>
      <c r="AH179">
        <v>7</v>
      </c>
      <c r="AI179">
        <v>7</v>
      </c>
      <c r="AJ179">
        <v>2</v>
      </c>
      <c r="AK179">
        <v>6</v>
      </c>
      <c r="AL179" t="s">
        <v>3505</v>
      </c>
      <c r="AM179" t="s">
        <v>3506</v>
      </c>
      <c r="AN179" t="s">
        <v>3507</v>
      </c>
      <c r="AO179" t="s">
        <v>3508</v>
      </c>
      <c r="AP179" t="s">
        <v>3509</v>
      </c>
      <c r="AQ179" t="s">
        <v>74</v>
      </c>
      <c r="AR179" t="s">
        <v>3510</v>
      </c>
      <c r="AS179" t="s">
        <v>3511</v>
      </c>
      <c r="AT179" t="s">
        <v>326</v>
      </c>
      <c r="AU179">
        <v>2018</v>
      </c>
      <c r="AV179">
        <v>17</v>
      </c>
      <c r="AW179">
        <v>1</v>
      </c>
      <c r="AX179" t="s">
        <v>74</v>
      </c>
      <c r="AY179" t="s">
        <v>74</v>
      </c>
      <c r="AZ179" t="s">
        <v>74</v>
      </c>
      <c r="BA179" t="s">
        <v>74</v>
      </c>
      <c r="BB179">
        <v>33</v>
      </c>
      <c r="BC179">
        <v>42</v>
      </c>
      <c r="BD179" t="s">
        <v>74</v>
      </c>
      <c r="BE179" t="s">
        <v>3512</v>
      </c>
      <c r="BF179" t="str">
        <f>HYPERLINK("http://dx.doi.org/10.12775/EiP.2018.003","http://dx.doi.org/10.12775/EiP.2018.003")</f>
        <v>http://dx.doi.org/10.12775/EiP.2018.003</v>
      </c>
      <c r="BG179" t="s">
        <v>74</v>
      </c>
      <c r="BH179" t="s">
        <v>74</v>
      </c>
      <c r="BI179">
        <v>10</v>
      </c>
      <c r="BJ179" t="s">
        <v>1372</v>
      </c>
      <c r="BK179" t="s">
        <v>128</v>
      </c>
      <c r="BL179" t="s">
        <v>350</v>
      </c>
      <c r="BM179" t="s">
        <v>3513</v>
      </c>
      <c r="BN179" t="s">
        <v>74</v>
      </c>
      <c r="BO179" t="s">
        <v>404</v>
      </c>
      <c r="BP179" t="s">
        <v>74</v>
      </c>
      <c r="BQ179" t="s">
        <v>74</v>
      </c>
      <c r="BR179" t="s">
        <v>104</v>
      </c>
      <c r="BS179" t="s">
        <v>3514</v>
      </c>
      <c r="BT179" t="str">
        <f>HYPERLINK("https%3A%2F%2Fwww.webofscience.com%2Fwos%2Fwoscc%2Ffull-record%2FWOS:000449993200003","View Full Record in Web of Science")</f>
        <v>View Full Record in Web of Science</v>
      </c>
    </row>
    <row r="180" spans="1:72" x14ac:dyDescent="0.25">
      <c r="A180" t="s">
        <v>72</v>
      </c>
      <c r="B180" t="s">
        <v>3515</v>
      </c>
      <c r="C180" t="s">
        <v>74</v>
      </c>
      <c r="D180" t="s">
        <v>74</v>
      </c>
      <c r="E180" t="s">
        <v>74</v>
      </c>
      <c r="F180" t="s">
        <v>3516</v>
      </c>
      <c r="G180" t="s">
        <v>74</v>
      </c>
      <c r="H180" t="s">
        <v>74</v>
      </c>
      <c r="I180" t="s">
        <v>3517</v>
      </c>
      <c r="J180" t="s">
        <v>3518</v>
      </c>
      <c r="K180" t="s">
        <v>74</v>
      </c>
      <c r="L180" t="s">
        <v>74</v>
      </c>
      <c r="M180" t="s">
        <v>78</v>
      </c>
      <c r="N180" t="s">
        <v>79</v>
      </c>
      <c r="O180" t="s">
        <v>74</v>
      </c>
      <c r="P180" t="s">
        <v>74</v>
      </c>
      <c r="Q180" t="s">
        <v>74</v>
      </c>
      <c r="R180" t="s">
        <v>74</v>
      </c>
      <c r="S180" t="s">
        <v>74</v>
      </c>
      <c r="T180" t="s">
        <v>3519</v>
      </c>
      <c r="U180" t="s">
        <v>3520</v>
      </c>
      <c r="V180" t="s">
        <v>3521</v>
      </c>
      <c r="W180" t="s">
        <v>3522</v>
      </c>
      <c r="X180" t="s">
        <v>3523</v>
      </c>
      <c r="Y180" t="s">
        <v>3524</v>
      </c>
      <c r="Z180" t="s">
        <v>3525</v>
      </c>
      <c r="AA180" t="s">
        <v>3526</v>
      </c>
      <c r="AB180" t="s">
        <v>3527</v>
      </c>
      <c r="AC180" t="s">
        <v>74</v>
      </c>
      <c r="AD180" t="s">
        <v>74</v>
      </c>
      <c r="AE180" t="s">
        <v>74</v>
      </c>
      <c r="AF180" t="s">
        <v>74</v>
      </c>
      <c r="AG180">
        <v>29</v>
      </c>
      <c r="AH180">
        <v>2</v>
      </c>
      <c r="AI180">
        <v>2</v>
      </c>
      <c r="AJ180">
        <v>1</v>
      </c>
      <c r="AK180">
        <v>5</v>
      </c>
      <c r="AL180" t="s">
        <v>3528</v>
      </c>
      <c r="AM180" t="s">
        <v>3529</v>
      </c>
      <c r="AN180" t="s">
        <v>3530</v>
      </c>
      <c r="AO180" t="s">
        <v>3531</v>
      </c>
      <c r="AP180" t="s">
        <v>3532</v>
      </c>
      <c r="AQ180" t="s">
        <v>74</v>
      </c>
      <c r="AR180" t="s">
        <v>3533</v>
      </c>
      <c r="AS180" t="s">
        <v>3534</v>
      </c>
      <c r="AT180" t="s">
        <v>347</v>
      </c>
      <c r="AU180">
        <v>2018</v>
      </c>
      <c r="AV180">
        <v>10</v>
      </c>
      <c r="AW180">
        <v>1</v>
      </c>
      <c r="AX180" t="s">
        <v>74</v>
      </c>
      <c r="AY180" t="s">
        <v>74</v>
      </c>
      <c r="AZ180" t="s">
        <v>74</v>
      </c>
      <c r="BA180" t="s">
        <v>74</v>
      </c>
      <c r="BB180">
        <v>94</v>
      </c>
      <c r="BC180">
        <v>101</v>
      </c>
      <c r="BD180" t="s">
        <v>74</v>
      </c>
      <c r="BE180" t="s">
        <v>3535</v>
      </c>
      <c r="BF180" t="str">
        <f>HYPERLINK("http://dx.doi.org/10.1037/rel0000153","http://dx.doi.org/10.1037/rel0000153")</f>
        <v>http://dx.doi.org/10.1037/rel0000153</v>
      </c>
      <c r="BG180" t="s">
        <v>74</v>
      </c>
      <c r="BH180" t="s">
        <v>74</v>
      </c>
      <c r="BI180">
        <v>8</v>
      </c>
      <c r="BJ180" t="s">
        <v>3536</v>
      </c>
      <c r="BK180" t="s">
        <v>156</v>
      </c>
      <c r="BL180" t="s">
        <v>3537</v>
      </c>
      <c r="BM180" t="s">
        <v>3538</v>
      </c>
      <c r="BN180" t="s">
        <v>74</v>
      </c>
      <c r="BO180" t="s">
        <v>74</v>
      </c>
      <c r="BP180" t="s">
        <v>74</v>
      </c>
      <c r="BQ180" t="s">
        <v>74</v>
      </c>
      <c r="BR180" t="s">
        <v>104</v>
      </c>
      <c r="BS180" t="s">
        <v>3539</v>
      </c>
      <c r="BT180" t="str">
        <f>HYPERLINK("https%3A%2F%2Fwww.webofscience.com%2Fwos%2Fwoscc%2Ffull-record%2FWOS:000425139100009","View Full Record in Web of Science")</f>
        <v>View Full Record in Web of Science</v>
      </c>
    </row>
    <row r="181" spans="1:72" x14ac:dyDescent="0.25">
      <c r="A181" t="s">
        <v>72</v>
      </c>
      <c r="B181" t="s">
        <v>3540</v>
      </c>
      <c r="C181" t="s">
        <v>74</v>
      </c>
      <c r="D181" t="s">
        <v>74</v>
      </c>
      <c r="E181" t="s">
        <v>74</v>
      </c>
      <c r="F181" t="s">
        <v>3541</v>
      </c>
      <c r="G181" t="s">
        <v>74</v>
      </c>
      <c r="H181" t="s">
        <v>74</v>
      </c>
      <c r="I181" t="s">
        <v>3542</v>
      </c>
      <c r="J181" t="s">
        <v>1248</v>
      </c>
      <c r="K181" t="s">
        <v>74</v>
      </c>
      <c r="L181" t="s">
        <v>74</v>
      </c>
      <c r="M181" t="s">
        <v>78</v>
      </c>
      <c r="N181" t="s">
        <v>79</v>
      </c>
      <c r="O181" t="s">
        <v>74</v>
      </c>
      <c r="P181" t="s">
        <v>74</v>
      </c>
      <c r="Q181" t="s">
        <v>74</v>
      </c>
      <c r="R181" t="s">
        <v>74</v>
      </c>
      <c r="S181" t="s">
        <v>74</v>
      </c>
      <c r="T181" t="s">
        <v>3543</v>
      </c>
      <c r="U181" t="s">
        <v>3544</v>
      </c>
      <c r="V181" t="s">
        <v>3545</v>
      </c>
      <c r="W181" t="s">
        <v>3546</v>
      </c>
      <c r="X181" t="s">
        <v>1753</v>
      </c>
      <c r="Y181" t="s">
        <v>3547</v>
      </c>
      <c r="Z181" t="s">
        <v>74</v>
      </c>
      <c r="AA181" t="s">
        <v>3548</v>
      </c>
      <c r="AB181" t="s">
        <v>3549</v>
      </c>
      <c r="AC181" t="s">
        <v>74</v>
      </c>
      <c r="AD181" t="s">
        <v>74</v>
      </c>
      <c r="AE181" t="s">
        <v>74</v>
      </c>
      <c r="AF181" t="s">
        <v>74</v>
      </c>
      <c r="AG181">
        <v>22</v>
      </c>
      <c r="AH181">
        <v>2</v>
      </c>
      <c r="AI181">
        <v>2</v>
      </c>
      <c r="AJ181">
        <v>0</v>
      </c>
      <c r="AK181">
        <v>7</v>
      </c>
      <c r="AL181" t="s">
        <v>1257</v>
      </c>
      <c r="AM181" t="s">
        <v>321</v>
      </c>
      <c r="AN181" t="s">
        <v>1258</v>
      </c>
      <c r="AO181" t="s">
        <v>1259</v>
      </c>
      <c r="AP181" t="s">
        <v>1260</v>
      </c>
      <c r="AQ181" t="s">
        <v>74</v>
      </c>
      <c r="AR181" t="s">
        <v>1248</v>
      </c>
      <c r="AS181" t="s">
        <v>1261</v>
      </c>
      <c r="AT181" t="s">
        <v>74</v>
      </c>
      <c r="AU181">
        <v>2018</v>
      </c>
      <c r="AV181" t="s">
        <v>74</v>
      </c>
      <c r="AW181">
        <v>2</v>
      </c>
      <c r="AX181" t="s">
        <v>74</v>
      </c>
      <c r="AY181" t="s">
        <v>74</v>
      </c>
      <c r="AZ181" t="s">
        <v>74</v>
      </c>
      <c r="BA181" t="s">
        <v>74</v>
      </c>
      <c r="BB181">
        <v>10</v>
      </c>
      <c r="BC181">
        <v>18</v>
      </c>
      <c r="BD181" t="s">
        <v>74</v>
      </c>
      <c r="BE181" t="s">
        <v>3550</v>
      </c>
      <c r="BF181" t="str">
        <f>HYPERLINK("http://dx.doi.org/10.15219/em74.1347","http://dx.doi.org/10.15219/em74.1347")</f>
        <v>http://dx.doi.org/10.15219/em74.1347</v>
      </c>
      <c r="BG181" t="s">
        <v>74</v>
      </c>
      <c r="BH181" t="s">
        <v>74</v>
      </c>
      <c r="BI181">
        <v>9</v>
      </c>
      <c r="BJ181" t="s">
        <v>254</v>
      </c>
      <c r="BK181" t="s">
        <v>128</v>
      </c>
      <c r="BL181" t="s">
        <v>254</v>
      </c>
      <c r="BM181" t="s">
        <v>3551</v>
      </c>
      <c r="BN181" t="s">
        <v>74</v>
      </c>
      <c r="BO181" t="s">
        <v>1264</v>
      </c>
      <c r="BP181" t="s">
        <v>74</v>
      </c>
      <c r="BQ181" t="s">
        <v>74</v>
      </c>
      <c r="BR181" t="s">
        <v>104</v>
      </c>
      <c r="BS181" t="s">
        <v>3552</v>
      </c>
      <c r="BT181" t="str">
        <f>HYPERLINK("https%3A%2F%2Fwww.webofscience.com%2Fwos%2Fwoscc%2Ffull-record%2FWOS:000448466400003","View Full Record in Web of Science")</f>
        <v>View Full Record in Web of Science</v>
      </c>
    </row>
    <row r="182" spans="1:72" x14ac:dyDescent="0.25">
      <c r="A182" t="s">
        <v>72</v>
      </c>
      <c r="B182" t="s">
        <v>3553</v>
      </c>
      <c r="C182" t="s">
        <v>74</v>
      </c>
      <c r="D182" t="s">
        <v>74</v>
      </c>
      <c r="E182" t="s">
        <v>74</v>
      </c>
      <c r="F182" t="s">
        <v>3554</v>
      </c>
      <c r="G182" t="s">
        <v>74</v>
      </c>
      <c r="H182" t="s">
        <v>74</v>
      </c>
      <c r="I182" t="s">
        <v>3555</v>
      </c>
      <c r="J182" t="s">
        <v>1106</v>
      </c>
      <c r="K182" t="s">
        <v>74</v>
      </c>
      <c r="L182" t="s">
        <v>74</v>
      </c>
      <c r="M182" t="s">
        <v>314</v>
      </c>
      <c r="N182" t="s">
        <v>79</v>
      </c>
      <c r="O182" t="s">
        <v>74</v>
      </c>
      <c r="P182" t="s">
        <v>74</v>
      </c>
      <c r="Q182" t="s">
        <v>74</v>
      </c>
      <c r="R182" t="s">
        <v>74</v>
      </c>
      <c r="S182" t="s">
        <v>74</v>
      </c>
      <c r="T182" t="s">
        <v>3556</v>
      </c>
      <c r="U182" t="s">
        <v>74</v>
      </c>
      <c r="V182" t="s">
        <v>3557</v>
      </c>
      <c r="W182" t="s">
        <v>3558</v>
      </c>
      <c r="X182" t="s">
        <v>74</v>
      </c>
      <c r="Y182" t="s">
        <v>3559</v>
      </c>
      <c r="Z182" t="s">
        <v>3560</v>
      </c>
      <c r="AA182" t="s">
        <v>74</v>
      </c>
      <c r="AB182" t="s">
        <v>74</v>
      </c>
      <c r="AC182" t="s">
        <v>74</v>
      </c>
      <c r="AD182" t="s">
        <v>74</v>
      </c>
      <c r="AE182" t="s">
        <v>74</v>
      </c>
      <c r="AF182" t="s">
        <v>74</v>
      </c>
      <c r="AG182">
        <v>14</v>
      </c>
      <c r="AH182">
        <v>0</v>
      </c>
      <c r="AI182">
        <v>0</v>
      </c>
      <c r="AJ182">
        <v>0</v>
      </c>
      <c r="AK182">
        <v>1</v>
      </c>
      <c r="AL182" t="s">
        <v>1114</v>
      </c>
      <c r="AM182" t="s">
        <v>1115</v>
      </c>
      <c r="AN182" t="s">
        <v>1116</v>
      </c>
      <c r="AO182" t="s">
        <v>1117</v>
      </c>
      <c r="AP182" t="s">
        <v>1118</v>
      </c>
      <c r="AQ182" t="s">
        <v>74</v>
      </c>
      <c r="AR182" t="s">
        <v>1119</v>
      </c>
      <c r="AS182" t="s">
        <v>1120</v>
      </c>
      <c r="AT182" t="s">
        <v>74</v>
      </c>
      <c r="AU182">
        <v>2018</v>
      </c>
      <c r="AV182">
        <v>66</v>
      </c>
      <c r="AW182">
        <v>2</v>
      </c>
      <c r="AX182" t="s">
        <v>74</v>
      </c>
      <c r="AY182" t="s">
        <v>74</v>
      </c>
      <c r="AZ182" t="s">
        <v>780</v>
      </c>
      <c r="BA182" t="s">
        <v>74</v>
      </c>
      <c r="BB182">
        <v>9</v>
      </c>
      <c r="BC182">
        <v>35</v>
      </c>
      <c r="BD182" t="s">
        <v>74</v>
      </c>
      <c r="BE182" t="s">
        <v>3561</v>
      </c>
      <c r="BF182" t="str">
        <f>HYPERLINK("http://dx.doi.org/10.18290/rh.2018.66.2s-2","http://dx.doi.org/10.18290/rh.2018.66.2s-2")</f>
        <v>http://dx.doi.org/10.18290/rh.2018.66.2s-2</v>
      </c>
      <c r="BG182" t="s">
        <v>74</v>
      </c>
      <c r="BH182" t="s">
        <v>74</v>
      </c>
      <c r="BI182">
        <v>27</v>
      </c>
      <c r="BJ182" t="s">
        <v>1122</v>
      </c>
      <c r="BK182" t="s">
        <v>128</v>
      </c>
      <c r="BL182" t="s">
        <v>1123</v>
      </c>
      <c r="BM182" t="s">
        <v>3562</v>
      </c>
      <c r="BN182" t="s">
        <v>74</v>
      </c>
      <c r="BO182" t="s">
        <v>181</v>
      </c>
      <c r="BP182" t="s">
        <v>74</v>
      </c>
      <c r="BQ182" t="s">
        <v>74</v>
      </c>
      <c r="BR182" t="s">
        <v>104</v>
      </c>
      <c r="BS182" t="s">
        <v>3563</v>
      </c>
      <c r="BT182" t="str">
        <f>HYPERLINK("https%3A%2F%2Fwww.webofscience.com%2Fwos%2Fwoscc%2Ffull-record%2FWOS:000458240200002","View Full Record in Web of Science")</f>
        <v>View Full Record in Web of Science</v>
      </c>
    </row>
    <row r="183" spans="1:72" x14ac:dyDescent="0.25">
      <c r="A183" t="s">
        <v>72</v>
      </c>
      <c r="B183" t="s">
        <v>3564</v>
      </c>
      <c r="C183" t="s">
        <v>74</v>
      </c>
      <c r="D183" t="s">
        <v>74</v>
      </c>
      <c r="E183" t="s">
        <v>74</v>
      </c>
      <c r="F183" t="s">
        <v>3565</v>
      </c>
      <c r="G183" t="s">
        <v>74</v>
      </c>
      <c r="H183" t="s">
        <v>74</v>
      </c>
      <c r="I183" t="s">
        <v>3566</v>
      </c>
      <c r="J183" t="s">
        <v>3567</v>
      </c>
      <c r="K183" t="s">
        <v>74</v>
      </c>
      <c r="L183" t="s">
        <v>74</v>
      </c>
      <c r="M183" t="s">
        <v>78</v>
      </c>
      <c r="N183" t="s">
        <v>79</v>
      </c>
      <c r="O183" t="s">
        <v>74</v>
      </c>
      <c r="P183" t="s">
        <v>74</v>
      </c>
      <c r="Q183" t="s">
        <v>74</v>
      </c>
      <c r="R183" t="s">
        <v>74</v>
      </c>
      <c r="S183" t="s">
        <v>74</v>
      </c>
      <c r="T183" t="s">
        <v>3568</v>
      </c>
      <c r="U183" t="s">
        <v>74</v>
      </c>
      <c r="V183" t="s">
        <v>3569</v>
      </c>
      <c r="W183" t="s">
        <v>3570</v>
      </c>
      <c r="X183" t="s">
        <v>3571</v>
      </c>
      <c r="Y183" t="s">
        <v>3572</v>
      </c>
      <c r="Z183" t="s">
        <v>3573</v>
      </c>
      <c r="AA183" t="s">
        <v>3574</v>
      </c>
      <c r="AB183" t="s">
        <v>3575</v>
      </c>
      <c r="AC183" t="s">
        <v>74</v>
      </c>
      <c r="AD183" t="s">
        <v>74</v>
      </c>
      <c r="AE183" t="s">
        <v>74</v>
      </c>
      <c r="AF183" t="s">
        <v>74</v>
      </c>
      <c r="AG183">
        <v>27</v>
      </c>
      <c r="AH183">
        <v>4</v>
      </c>
      <c r="AI183">
        <v>4</v>
      </c>
      <c r="AJ183">
        <v>0</v>
      </c>
      <c r="AK183">
        <v>1</v>
      </c>
      <c r="AL183" t="s">
        <v>3576</v>
      </c>
      <c r="AM183" t="s">
        <v>3577</v>
      </c>
      <c r="AN183" t="s">
        <v>3578</v>
      </c>
      <c r="AO183" t="s">
        <v>3579</v>
      </c>
      <c r="AP183" t="s">
        <v>3580</v>
      </c>
      <c r="AQ183" t="s">
        <v>74</v>
      </c>
      <c r="AR183" t="s">
        <v>3581</v>
      </c>
      <c r="AS183" t="s">
        <v>3582</v>
      </c>
      <c r="AT183" t="s">
        <v>74</v>
      </c>
      <c r="AU183">
        <v>2018</v>
      </c>
      <c r="AV183">
        <v>10</v>
      </c>
      <c r="AW183">
        <v>2</v>
      </c>
      <c r="AX183" t="s">
        <v>74</v>
      </c>
      <c r="AY183" t="s">
        <v>74</v>
      </c>
      <c r="AZ183" t="s">
        <v>74</v>
      </c>
      <c r="BA183" t="s">
        <v>74</v>
      </c>
      <c r="BB183">
        <v>104</v>
      </c>
      <c r="BC183">
        <v>121</v>
      </c>
      <c r="BD183" t="s">
        <v>74</v>
      </c>
      <c r="BE183" t="s">
        <v>3583</v>
      </c>
      <c r="BF183" t="str">
        <f>HYPERLINK("http://dx.doi.org/10.25285/2078-1938-2018-10-2-104-121","http://dx.doi.org/10.25285/2078-1938-2018-10-2-104-121")</f>
        <v>http://dx.doi.org/10.25285/2078-1938-2018-10-2-104-121</v>
      </c>
      <c r="BG183" t="s">
        <v>74</v>
      </c>
      <c r="BH183" t="s">
        <v>74</v>
      </c>
      <c r="BI183">
        <v>18</v>
      </c>
      <c r="BJ183" t="s">
        <v>233</v>
      </c>
      <c r="BK183" t="s">
        <v>128</v>
      </c>
      <c r="BL183" t="s">
        <v>234</v>
      </c>
      <c r="BM183" t="s">
        <v>3584</v>
      </c>
      <c r="BN183" t="s">
        <v>74</v>
      </c>
      <c r="BO183" t="s">
        <v>3585</v>
      </c>
      <c r="BP183" t="s">
        <v>74</v>
      </c>
      <c r="BQ183" t="s">
        <v>74</v>
      </c>
      <c r="BR183" t="s">
        <v>104</v>
      </c>
      <c r="BS183" t="s">
        <v>3586</v>
      </c>
      <c r="BT183" t="str">
        <f>HYPERLINK("https%3A%2F%2Fwww.webofscience.com%2Fwos%2Fwoscc%2Ffull-record%2FWOS:000445466400006","View Full Record in Web of Science")</f>
        <v>View Full Record in Web of Science</v>
      </c>
    </row>
    <row r="184" spans="1:72" x14ac:dyDescent="0.25">
      <c r="A184" t="s">
        <v>72</v>
      </c>
      <c r="B184" t="s">
        <v>3587</v>
      </c>
      <c r="C184" t="s">
        <v>74</v>
      </c>
      <c r="D184" t="s">
        <v>74</v>
      </c>
      <c r="E184" t="s">
        <v>74</v>
      </c>
      <c r="F184" t="s">
        <v>3588</v>
      </c>
      <c r="G184" t="s">
        <v>74</v>
      </c>
      <c r="H184" t="s">
        <v>74</v>
      </c>
      <c r="I184" t="s">
        <v>3589</v>
      </c>
      <c r="J184" t="s">
        <v>3590</v>
      </c>
      <c r="K184" t="s">
        <v>74</v>
      </c>
      <c r="L184" t="s">
        <v>74</v>
      </c>
      <c r="M184" t="s">
        <v>78</v>
      </c>
      <c r="N184" t="s">
        <v>79</v>
      </c>
      <c r="O184" t="s">
        <v>74</v>
      </c>
      <c r="P184" t="s">
        <v>74</v>
      </c>
      <c r="Q184" t="s">
        <v>74</v>
      </c>
      <c r="R184" t="s">
        <v>74</v>
      </c>
      <c r="S184" t="s">
        <v>74</v>
      </c>
      <c r="T184" t="s">
        <v>3591</v>
      </c>
      <c r="U184" t="s">
        <v>3592</v>
      </c>
      <c r="V184" t="s">
        <v>3593</v>
      </c>
      <c r="W184" t="s">
        <v>3594</v>
      </c>
      <c r="X184" t="s">
        <v>3595</v>
      </c>
      <c r="Y184" t="s">
        <v>3596</v>
      </c>
      <c r="Z184" t="s">
        <v>3597</v>
      </c>
      <c r="AA184" t="s">
        <v>3598</v>
      </c>
      <c r="AB184" t="s">
        <v>3599</v>
      </c>
      <c r="AC184" t="s">
        <v>74</v>
      </c>
      <c r="AD184" t="s">
        <v>74</v>
      </c>
      <c r="AE184" t="s">
        <v>74</v>
      </c>
      <c r="AF184" t="s">
        <v>74</v>
      </c>
      <c r="AG184">
        <v>30</v>
      </c>
      <c r="AH184">
        <v>3</v>
      </c>
      <c r="AI184">
        <v>3</v>
      </c>
      <c r="AJ184">
        <v>1</v>
      </c>
      <c r="AK184">
        <v>13</v>
      </c>
      <c r="AL184" t="s">
        <v>3600</v>
      </c>
      <c r="AM184" t="s">
        <v>3601</v>
      </c>
      <c r="AN184" t="s">
        <v>3602</v>
      </c>
      <c r="AO184" t="s">
        <v>3603</v>
      </c>
      <c r="AP184" t="s">
        <v>3604</v>
      </c>
      <c r="AQ184" t="s">
        <v>74</v>
      </c>
      <c r="AR184" t="s">
        <v>3605</v>
      </c>
      <c r="AS184" t="s">
        <v>3606</v>
      </c>
      <c r="AT184" t="s">
        <v>74</v>
      </c>
      <c r="AU184">
        <v>2018</v>
      </c>
      <c r="AV184">
        <v>70</v>
      </c>
      <c r="AW184">
        <v>4</v>
      </c>
      <c r="AX184" t="s">
        <v>74</v>
      </c>
      <c r="AY184" t="s">
        <v>74</v>
      </c>
      <c r="AZ184" t="s">
        <v>74</v>
      </c>
      <c r="BA184" t="s">
        <v>74</v>
      </c>
      <c r="BB184">
        <v>55</v>
      </c>
      <c r="BC184">
        <v>71</v>
      </c>
      <c r="BD184" t="s">
        <v>74</v>
      </c>
      <c r="BE184" t="s">
        <v>3607</v>
      </c>
      <c r="BF184" t="str">
        <f>HYPERLINK("http://dx.doi.org/10.13042/Bordon.2018.60519","http://dx.doi.org/10.13042/Bordon.2018.60519")</f>
        <v>http://dx.doi.org/10.13042/Bordon.2018.60519</v>
      </c>
      <c r="BG184" t="s">
        <v>74</v>
      </c>
      <c r="BH184" t="s">
        <v>74</v>
      </c>
      <c r="BI184">
        <v>17</v>
      </c>
      <c r="BJ184" t="s">
        <v>254</v>
      </c>
      <c r="BK184" t="s">
        <v>128</v>
      </c>
      <c r="BL184" t="s">
        <v>254</v>
      </c>
      <c r="BM184" t="s">
        <v>3608</v>
      </c>
      <c r="BN184" t="s">
        <v>74</v>
      </c>
      <c r="BO184" t="s">
        <v>74</v>
      </c>
      <c r="BP184" t="s">
        <v>74</v>
      </c>
      <c r="BQ184" t="s">
        <v>74</v>
      </c>
      <c r="BR184" t="s">
        <v>104</v>
      </c>
      <c r="BS184" t="s">
        <v>3609</v>
      </c>
      <c r="BT184" t="str">
        <f>HYPERLINK("https%3A%2F%2Fwww.webofscience.com%2Fwos%2Fwoscc%2Ffull-record%2FWOS:000458737000004","View Full Record in Web of Science")</f>
        <v>View Full Record in Web of Science</v>
      </c>
    </row>
    <row r="185" spans="1:72" x14ac:dyDescent="0.25">
      <c r="A185" t="s">
        <v>72</v>
      </c>
      <c r="B185" t="s">
        <v>3610</v>
      </c>
      <c r="C185" t="s">
        <v>74</v>
      </c>
      <c r="D185" t="s">
        <v>74</v>
      </c>
      <c r="E185" t="s">
        <v>74</v>
      </c>
      <c r="F185" t="s">
        <v>3611</v>
      </c>
      <c r="G185" t="s">
        <v>74</v>
      </c>
      <c r="H185" t="s">
        <v>74</v>
      </c>
      <c r="I185" t="s">
        <v>3612</v>
      </c>
      <c r="J185" t="s">
        <v>1106</v>
      </c>
      <c r="K185" t="s">
        <v>74</v>
      </c>
      <c r="L185" t="s">
        <v>74</v>
      </c>
      <c r="M185" t="s">
        <v>314</v>
      </c>
      <c r="N185" t="s">
        <v>79</v>
      </c>
      <c r="O185" t="s">
        <v>74</v>
      </c>
      <c r="P185" t="s">
        <v>74</v>
      </c>
      <c r="Q185" t="s">
        <v>74</v>
      </c>
      <c r="R185" t="s">
        <v>74</v>
      </c>
      <c r="S185" t="s">
        <v>74</v>
      </c>
      <c r="T185" t="s">
        <v>3613</v>
      </c>
      <c r="U185" t="s">
        <v>74</v>
      </c>
      <c r="V185" t="s">
        <v>3614</v>
      </c>
      <c r="W185" t="s">
        <v>3615</v>
      </c>
      <c r="X185" t="s">
        <v>74</v>
      </c>
      <c r="Y185" t="s">
        <v>3616</v>
      </c>
      <c r="Z185" t="s">
        <v>3617</v>
      </c>
      <c r="AA185" t="s">
        <v>74</v>
      </c>
      <c r="AB185" t="s">
        <v>74</v>
      </c>
      <c r="AC185" t="s">
        <v>74</v>
      </c>
      <c r="AD185" t="s">
        <v>74</v>
      </c>
      <c r="AE185" t="s">
        <v>74</v>
      </c>
      <c r="AF185" t="s">
        <v>74</v>
      </c>
      <c r="AG185">
        <v>12</v>
      </c>
      <c r="AH185">
        <v>0</v>
      </c>
      <c r="AI185">
        <v>0</v>
      </c>
      <c r="AJ185">
        <v>0</v>
      </c>
      <c r="AK185">
        <v>1</v>
      </c>
      <c r="AL185" t="s">
        <v>1114</v>
      </c>
      <c r="AM185" t="s">
        <v>1115</v>
      </c>
      <c r="AN185" t="s">
        <v>1116</v>
      </c>
      <c r="AO185" t="s">
        <v>1117</v>
      </c>
      <c r="AP185" t="s">
        <v>1118</v>
      </c>
      <c r="AQ185" t="s">
        <v>74</v>
      </c>
      <c r="AR185" t="s">
        <v>1119</v>
      </c>
      <c r="AS185" t="s">
        <v>1120</v>
      </c>
      <c r="AT185" t="s">
        <v>74</v>
      </c>
      <c r="AU185">
        <v>2018</v>
      </c>
      <c r="AV185">
        <v>66</v>
      </c>
      <c r="AW185">
        <v>10</v>
      </c>
      <c r="AX185" t="s">
        <v>74</v>
      </c>
      <c r="AY185" t="s">
        <v>74</v>
      </c>
      <c r="AZ185" t="s">
        <v>74</v>
      </c>
      <c r="BA185" t="s">
        <v>74</v>
      </c>
      <c r="BB185">
        <v>43</v>
      </c>
      <c r="BC185">
        <v>56</v>
      </c>
      <c r="BD185" t="s">
        <v>74</v>
      </c>
      <c r="BE185" t="s">
        <v>3618</v>
      </c>
      <c r="BF185" t="str">
        <f>HYPERLINK("http://dx.doi.org/10.18290/rh.2018.66.10-3","http://dx.doi.org/10.18290/rh.2018.66.10-3")</f>
        <v>http://dx.doi.org/10.18290/rh.2018.66.10-3</v>
      </c>
      <c r="BG185" t="s">
        <v>74</v>
      </c>
      <c r="BH185" t="s">
        <v>74</v>
      </c>
      <c r="BI185">
        <v>14</v>
      </c>
      <c r="BJ185" t="s">
        <v>1122</v>
      </c>
      <c r="BK185" t="s">
        <v>128</v>
      </c>
      <c r="BL185" t="s">
        <v>1123</v>
      </c>
      <c r="BM185" t="s">
        <v>3619</v>
      </c>
      <c r="BN185" t="s">
        <v>74</v>
      </c>
      <c r="BO185" t="s">
        <v>181</v>
      </c>
      <c r="BP185" t="s">
        <v>74</v>
      </c>
      <c r="BQ185" t="s">
        <v>74</v>
      </c>
      <c r="BR185" t="s">
        <v>104</v>
      </c>
      <c r="BS185" t="s">
        <v>3620</v>
      </c>
      <c r="BT185" t="str">
        <f>HYPERLINK("https%3A%2F%2Fwww.webofscience.com%2Fwos%2Fwoscc%2Ffull-record%2FWOS:000460204200003","View Full Record in Web of Science")</f>
        <v>View Full Record in Web of Science</v>
      </c>
    </row>
    <row r="186" spans="1:72" x14ac:dyDescent="0.25">
      <c r="A186" t="s">
        <v>72</v>
      </c>
      <c r="B186" t="s">
        <v>3621</v>
      </c>
      <c r="C186" t="s">
        <v>74</v>
      </c>
      <c r="D186" t="s">
        <v>74</v>
      </c>
      <c r="E186" t="s">
        <v>74</v>
      </c>
      <c r="F186" t="s">
        <v>3622</v>
      </c>
      <c r="G186" t="s">
        <v>74</v>
      </c>
      <c r="H186" t="s">
        <v>74</v>
      </c>
      <c r="I186" t="s">
        <v>3623</v>
      </c>
      <c r="J186" t="s">
        <v>1248</v>
      </c>
      <c r="K186" t="s">
        <v>74</v>
      </c>
      <c r="L186" t="s">
        <v>74</v>
      </c>
      <c r="M186" t="s">
        <v>78</v>
      </c>
      <c r="N186" t="s">
        <v>79</v>
      </c>
      <c r="O186" t="s">
        <v>74</v>
      </c>
      <c r="P186" t="s">
        <v>74</v>
      </c>
      <c r="Q186" t="s">
        <v>74</v>
      </c>
      <c r="R186" t="s">
        <v>74</v>
      </c>
      <c r="S186" t="s">
        <v>74</v>
      </c>
      <c r="T186" t="s">
        <v>3624</v>
      </c>
      <c r="U186" t="s">
        <v>74</v>
      </c>
      <c r="V186" t="s">
        <v>3625</v>
      </c>
      <c r="W186" t="s">
        <v>3626</v>
      </c>
      <c r="X186" t="s">
        <v>1753</v>
      </c>
      <c r="Y186" t="s">
        <v>3627</v>
      </c>
      <c r="Z186" t="s">
        <v>74</v>
      </c>
      <c r="AA186" t="s">
        <v>74</v>
      </c>
      <c r="AB186" t="s">
        <v>3628</v>
      </c>
      <c r="AC186" t="s">
        <v>74</v>
      </c>
      <c r="AD186" t="s">
        <v>74</v>
      </c>
      <c r="AE186" t="s">
        <v>74</v>
      </c>
      <c r="AF186" t="s">
        <v>74</v>
      </c>
      <c r="AG186">
        <v>6</v>
      </c>
      <c r="AH186">
        <v>0</v>
      </c>
      <c r="AI186">
        <v>0</v>
      </c>
      <c r="AJ186">
        <v>0</v>
      </c>
      <c r="AK186">
        <v>1</v>
      </c>
      <c r="AL186" t="s">
        <v>1257</v>
      </c>
      <c r="AM186" t="s">
        <v>321</v>
      </c>
      <c r="AN186" t="s">
        <v>1258</v>
      </c>
      <c r="AO186" t="s">
        <v>1259</v>
      </c>
      <c r="AP186" t="s">
        <v>1260</v>
      </c>
      <c r="AQ186" t="s">
        <v>74</v>
      </c>
      <c r="AR186" t="s">
        <v>1248</v>
      </c>
      <c r="AS186" t="s">
        <v>1261</v>
      </c>
      <c r="AT186" t="s">
        <v>74</v>
      </c>
      <c r="AU186">
        <v>2018</v>
      </c>
      <c r="AV186" t="s">
        <v>74</v>
      </c>
      <c r="AW186">
        <v>4</v>
      </c>
      <c r="AX186" t="s">
        <v>74</v>
      </c>
      <c r="AY186" t="s">
        <v>74</v>
      </c>
      <c r="AZ186" t="s">
        <v>74</v>
      </c>
      <c r="BA186" t="s">
        <v>74</v>
      </c>
      <c r="BB186">
        <v>50</v>
      </c>
      <c r="BC186">
        <v>53</v>
      </c>
      <c r="BD186" t="s">
        <v>74</v>
      </c>
      <c r="BE186" t="s">
        <v>74</v>
      </c>
      <c r="BF186" t="s">
        <v>74</v>
      </c>
      <c r="BG186" t="s">
        <v>74</v>
      </c>
      <c r="BH186" t="s">
        <v>74</v>
      </c>
      <c r="BI186">
        <v>4</v>
      </c>
      <c r="BJ186" t="s">
        <v>254</v>
      </c>
      <c r="BK186" t="s">
        <v>128</v>
      </c>
      <c r="BL186" t="s">
        <v>254</v>
      </c>
      <c r="BM186" t="s">
        <v>3629</v>
      </c>
      <c r="BN186" t="s">
        <v>74</v>
      </c>
      <c r="BO186" t="s">
        <v>74</v>
      </c>
      <c r="BP186" t="s">
        <v>74</v>
      </c>
      <c r="BQ186" t="s">
        <v>74</v>
      </c>
      <c r="BR186" t="s">
        <v>104</v>
      </c>
      <c r="BS186" t="s">
        <v>3630</v>
      </c>
      <c r="BT186" t="str">
        <f>HYPERLINK("https%3A%2F%2Fwww.webofscience.com%2Fwos%2Fwoscc%2Ffull-record%2FWOS:000460702600010","View Full Record in Web of Science")</f>
        <v>View Full Record in Web of Science</v>
      </c>
    </row>
    <row r="187" spans="1:72" x14ac:dyDescent="0.25">
      <c r="A187" t="s">
        <v>72</v>
      </c>
      <c r="B187" t="s">
        <v>3631</v>
      </c>
      <c r="C187" t="s">
        <v>74</v>
      </c>
      <c r="D187" t="s">
        <v>74</v>
      </c>
      <c r="E187" t="s">
        <v>74</v>
      </c>
      <c r="F187" t="s">
        <v>3632</v>
      </c>
      <c r="G187" t="s">
        <v>74</v>
      </c>
      <c r="H187" t="s">
        <v>74</v>
      </c>
      <c r="I187" t="s">
        <v>3633</v>
      </c>
      <c r="J187" t="s">
        <v>1978</v>
      </c>
      <c r="K187" t="s">
        <v>74</v>
      </c>
      <c r="L187" t="s">
        <v>74</v>
      </c>
      <c r="M187" t="s">
        <v>78</v>
      </c>
      <c r="N187" t="s">
        <v>79</v>
      </c>
      <c r="O187" t="s">
        <v>74</v>
      </c>
      <c r="P187" t="s">
        <v>74</v>
      </c>
      <c r="Q187" t="s">
        <v>74</v>
      </c>
      <c r="R187" t="s">
        <v>74</v>
      </c>
      <c r="S187" t="s">
        <v>74</v>
      </c>
      <c r="T187" t="s">
        <v>3634</v>
      </c>
      <c r="U187" t="s">
        <v>74</v>
      </c>
      <c r="V187" t="s">
        <v>3635</v>
      </c>
      <c r="W187" t="s">
        <v>3636</v>
      </c>
      <c r="X187" t="s">
        <v>3637</v>
      </c>
      <c r="Y187" t="s">
        <v>2740</v>
      </c>
      <c r="Z187" t="s">
        <v>3638</v>
      </c>
      <c r="AA187" t="s">
        <v>3639</v>
      </c>
      <c r="AB187" t="s">
        <v>3640</v>
      </c>
      <c r="AC187" t="s">
        <v>74</v>
      </c>
      <c r="AD187" t="s">
        <v>74</v>
      </c>
      <c r="AE187" t="s">
        <v>74</v>
      </c>
      <c r="AF187" t="s">
        <v>74</v>
      </c>
      <c r="AG187">
        <v>24</v>
      </c>
      <c r="AH187">
        <v>6</v>
      </c>
      <c r="AI187">
        <v>6</v>
      </c>
      <c r="AJ187">
        <v>1</v>
      </c>
      <c r="AK187">
        <v>16</v>
      </c>
      <c r="AL187" t="s">
        <v>1990</v>
      </c>
      <c r="AM187" t="s">
        <v>1169</v>
      </c>
      <c r="AN187" t="s">
        <v>1991</v>
      </c>
      <c r="AO187" t="s">
        <v>1992</v>
      </c>
      <c r="AP187" t="s">
        <v>1993</v>
      </c>
      <c r="AQ187" t="s">
        <v>74</v>
      </c>
      <c r="AR187" t="s">
        <v>1994</v>
      </c>
      <c r="AS187" t="s">
        <v>1995</v>
      </c>
      <c r="AT187" t="s">
        <v>74</v>
      </c>
      <c r="AU187">
        <v>2018</v>
      </c>
      <c r="AV187" t="s">
        <v>74</v>
      </c>
      <c r="AW187">
        <v>9</v>
      </c>
      <c r="AX187" t="s">
        <v>74</v>
      </c>
      <c r="AY187" t="s">
        <v>74</v>
      </c>
      <c r="AZ187" t="s">
        <v>74</v>
      </c>
      <c r="BA187" t="s">
        <v>74</v>
      </c>
      <c r="BB187">
        <v>17</v>
      </c>
      <c r="BC187">
        <v>25</v>
      </c>
      <c r="BD187" t="s">
        <v>74</v>
      </c>
      <c r="BE187" t="s">
        <v>3641</v>
      </c>
      <c r="BF187" t="str">
        <f>HYPERLINK("http://dx.doi.org/10.20535/2410-8286.133409","http://dx.doi.org/10.20535/2410-8286.133409")</f>
        <v>http://dx.doi.org/10.20535/2410-8286.133409</v>
      </c>
      <c r="BG187" t="s">
        <v>74</v>
      </c>
      <c r="BH187" t="s">
        <v>74</v>
      </c>
      <c r="BI187">
        <v>9</v>
      </c>
      <c r="BJ187" t="s">
        <v>254</v>
      </c>
      <c r="BK187" t="s">
        <v>128</v>
      </c>
      <c r="BL187" t="s">
        <v>254</v>
      </c>
      <c r="BM187" t="s">
        <v>3642</v>
      </c>
      <c r="BN187" t="s">
        <v>74</v>
      </c>
      <c r="BO187" t="s">
        <v>236</v>
      </c>
      <c r="BP187" t="s">
        <v>74</v>
      </c>
      <c r="BQ187" t="s">
        <v>74</v>
      </c>
      <c r="BR187" t="s">
        <v>104</v>
      </c>
      <c r="BS187" t="s">
        <v>3643</v>
      </c>
      <c r="BT187" t="str">
        <f>HYPERLINK("https%3A%2F%2Fwww.webofscience.com%2Fwos%2Fwoscc%2Ffull-record%2FWOS:000437875700003","View Full Record in Web of Science")</f>
        <v>View Full Record in Web of Science</v>
      </c>
    </row>
    <row r="188" spans="1:72" x14ac:dyDescent="0.25">
      <c r="A188" t="s">
        <v>72</v>
      </c>
      <c r="B188" t="s">
        <v>3644</v>
      </c>
      <c r="C188" t="s">
        <v>74</v>
      </c>
      <c r="D188" t="s">
        <v>74</v>
      </c>
      <c r="E188" t="s">
        <v>74</v>
      </c>
      <c r="F188" t="s">
        <v>3645</v>
      </c>
      <c r="G188" t="s">
        <v>74</v>
      </c>
      <c r="H188" t="s">
        <v>74</v>
      </c>
      <c r="I188" t="s">
        <v>3646</v>
      </c>
      <c r="J188" t="s">
        <v>1106</v>
      </c>
      <c r="K188" t="s">
        <v>74</v>
      </c>
      <c r="L188" t="s">
        <v>74</v>
      </c>
      <c r="M188" t="s">
        <v>314</v>
      </c>
      <c r="N188" t="s">
        <v>79</v>
      </c>
      <c r="O188" t="s">
        <v>74</v>
      </c>
      <c r="P188" t="s">
        <v>74</v>
      </c>
      <c r="Q188" t="s">
        <v>74</v>
      </c>
      <c r="R188" t="s">
        <v>74</v>
      </c>
      <c r="S188" t="s">
        <v>74</v>
      </c>
      <c r="T188" t="s">
        <v>3647</v>
      </c>
      <c r="U188" t="s">
        <v>74</v>
      </c>
      <c r="V188" t="s">
        <v>3648</v>
      </c>
      <c r="W188" t="s">
        <v>3649</v>
      </c>
      <c r="X188" t="s">
        <v>74</v>
      </c>
      <c r="Y188" t="s">
        <v>3650</v>
      </c>
      <c r="Z188" t="s">
        <v>3651</v>
      </c>
      <c r="AA188" t="s">
        <v>74</v>
      </c>
      <c r="AB188" t="s">
        <v>74</v>
      </c>
      <c r="AC188" t="s">
        <v>74</v>
      </c>
      <c r="AD188" t="s">
        <v>74</v>
      </c>
      <c r="AE188" t="s">
        <v>74</v>
      </c>
      <c r="AF188" t="s">
        <v>74</v>
      </c>
      <c r="AG188">
        <v>48</v>
      </c>
      <c r="AH188">
        <v>0</v>
      </c>
      <c r="AI188">
        <v>0</v>
      </c>
      <c r="AJ188">
        <v>0</v>
      </c>
      <c r="AK188">
        <v>1</v>
      </c>
      <c r="AL188" t="s">
        <v>1114</v>
      </c>
      <c r="AM188" t="s">
        <v>1115</v>
      </c>
      <c r="AN188" t="s">
        <v>1116</v>
      </c>
      <c r="AO188" t="s">
        <v>1117</v>
      </c>
      <c r="AP188" t="s">
        <v>1118</v>
      </c>
      <c r="AQ188" t="s">
        <v>74</v>
      </c>
      <c r="AR188" t="s">
        <v>1119</v>
      </c>
      <c r="AS188" t="s">
        <v>1120</v>
      </c>
      <c r="AT188" t="s">
        <v>74</v>
      </c>
      <c r="AU188">
        <v>2018</v>
      </c>
      <c r="AV188">
        <v>66</v>
      </c>
      <c r="AW188">
        <v>3</v>
      </c>
      <c r="AX188" t="s">
        <v>74</v>
      </c>
      <c r="AY188" t="s">
        <v>74</v>
      </c>
      <c r="AZ188" t="s">
        <v>74</v>
      </c>
      <c r="BA188" t="s">
        <v>74</v>
      </c>
      <c r="BB188">
        <v>207</v>
      </c>
      <c r="BC188">
        <v>231</v>
      </c>
      <c r="BD188" t="s">
        <v>74</v>
      </c>
      <c r="BE188" t="s">
        <v>3652</v>
      </c>
      <c r="BF188" t="str">
        <f>HYPERLINK("http://dx.doi.org/10.18290/rh.2018.66.3-12","http://dx.doi.org/10.18290/rh.2018.66.3-12")</f>
        <v>http://dx.doi.org/10.18290/rh.2018.66.3-12</v>
      </c>
      <c r="BG188" t="s">
        <v>74</v>
      </c>
      <c r="BH188" t="s">
        <v>74</v>
      </c>
      <c r="BI188">
        <v>25</v>
      </c>
      <c r="BJ188" t="s">
        <v>1122</v>
      </c>
      <c r="BK188" t="s">
        <v>128</v>
      </c>
      <c r="BL188" t="s">
        <v>1123</v>
      </c>
      <c r="BM188" t="s">
        <v>3653</v>
      </c>
      <c r="BN188" t="s">
        <v>74</v>
      </c>
      <c r="BO188" t="s">
        <v>181</v>
      </c>
      <c r="BP188" t="s">
        <v>74</v>
      </c>
      <c r="BQ188" t="s">
        <v>74</v>
      </c>
      <c r="BR188" t="s">
        <v>104</v>
      </c>
      <c r="BS188" t="s">
        <v>3654</v>
      </c>
      <c r="BT188" t="str">
        <f>HYPERLINK("https%3A%2F%2Fwww.webofscience.com%2Fwos%2Fwoscc%2Ffull-record%2FWOS:000450945700012","View Full Record in Web of Science")</f>
        <v>View Full Record in Web of Science</v>
      </c>
    </row>
    <row r="189" spans="1:72" x14ac:dyDescent="0.25">
      <c r="A189" t="s">
        <v>72</v>
      </c>
      <c r="B189" t="s">
        <v>3655</v>
      </c>
      <c r="C189" t="s">
        <v>74</v>
      </c>
      <c r="D189" t="s">
        <v>74</v>
      </c>
      <c r="E189" t="s">
        <v>74</v>
      </c>
      <c r="F189" t="s">
        <v>3656</v>
      </c>
      <c r="G189" t="s">
        <v>74</v>
      </c>
      <c r="H189" t="s">
        <v>74</v>
      </c>
      <c r="I189" t="s">
        <v>3657</v>
      </c>
      <c r="J189" t="s">
        <v>3658</v>
      </c>
      <c r="K189" t="s">
        <v>74</v>
      </c>
      <c r="L189" t="s">
        <v>74</v>
      </c>
      <c r="M189" t="s">
        <v>78</v>
      </c>
      <c r="N189" t="s">
        <v>79</v>
      </c>
      <c r="O189" t="s">
        <v>74</v>
      </c>
      <c r="P189" t="s">
        <v>74</v>
      </c>
      <c r="Q189" t="s">
        <v>74</v>
      </c>
      <c r="R189" t="s">
        <v>74</v>
      </c>
      <c r="S189" t="s">
        <v>74</v>
      </c>
      <c r="T189" t="s">
        <v>3659</v>
      </c>
      <c r="U189" t="s">
        <v>3660</v>
      </c>
      <c r="V189" t="s">
        <v>3661</v>
      </c>
      <c r="W189" t="s">
        <v>3662</v>
      </c>
      <c r="X189" t="s">
        <v>3663</v>
      </c>
      <c r="Y189" t="s">
        <v>3664</v>
      </c>
      <c r="Z189" t="s">
        <v>3665</v>
      </c>
      <c r="AA189" t="s">
        <v>74</v>
      </c>
      <c r="AB189" t="s">
        <v>74</v>
      </c>
      <c r="AC189" t="s">
        <v>74</v>
      </c>
      <c r="AD189" t="s">
        <v>74</v>
      </c>
      <c r="AE189" t="s">
        <v>74</v>
      </c>
      <c r="AF189" t="s">
        <v>74</v>
      </c>
      <c r="AG189">
        <v>57</v>
      </c>
      <c r="AH189">
        <v>0</v>
      </c>
      <c r="AI189">
        <v>0</v>
      </c>
      <c r="AJ189">
        <v>0</v>
      </c>
      <c r="AK189">
        <v>1</v>
      </c>
      <c r="AL189" t="s">
        <v>3666</v>
      </c>
      <c r="AM189" t="s">
        <v>3667</v>
      </c>
      <c r="AN189" t="s">
        <v>3668</v>
      </c>
      <c r="AO189" t="s">
        <v>3669</v>
      </c>
      <c r="AP189" t="s">
        <v>74</v>
      </c>
      <c r="AQ189" t="s">
        <v>74</v>
      </c>
      <c r="AR189" t="s">
        <v>3670</v>
      </c>
      <c r="AS189" t="s">
        <v>3671</v>
      </c>
      <c r="AT189" t="s">
        <v>74</v>
      </c>
      <c r="AU189">
        <v>2018</v>
      </c>
      <c r="AV189">
        <v>20</v>
      </c>
      <c r="AW189">
        <v>2</v>
      </c>
      <c r="AX189" t="s">
        <v>74</v>
      </c>
      <c r="AY189" t="s">
        <v>74</v>
      </c>
      <c r="AZ189" t="s">
        <v>74</v>
      </c>
      <c r="BA189" t="s">
        <v>74</v>
      </c>
      <c r="BB189">
        <v>77</v>
      </c>
      <c r="BC189">
        <v>103</v>
      </c>
      <c r="BD189" t="s">
        <v>74</v>
      </c>
      <c r="BE189" t="s">
        <v>74</v>
      </c>
      <c r="BF189" t="s">
        <v>74</v>
      </c>
      <c r="BG189" t="s">
        <v>74</v>
      </c>
      <c r="BH189" t="s">
        <v>74</v>
      </c>
      <c r="BI189">
        <v>27</v>
      </c>
      <c r="BJ189" t="s">
        <v>3672</v>
      </c>
      <c r="BK189" t="s">
        <v>128</v>
      </c>
      <c r="BL189" t="s">
        <v>3673</v>
      </c>
      <c r="BM189" t="s">
        <v>3674</v>
      </c>
      <c r="BN189" t="s">
        <v>74</v>
      </c>
      <c r="BO189" t="s">
        <v>74</v>
      </c>
      <c r="BP189" t="s">
        <v>74</v>
      </c>
      <c r="BQ189" t="s">
        <v>74</v>
      </c>
      <c r="BR189" t="s">
        <v>104</v>
      </c>
      <c r="BS189" t="s">
        <v>3675</v>
      </c>
      <c r="BT189" t="str">
        <f>HYPERLINK("https%3A%2F%2Fwww.webofscience.com%2Fwos%2Fwoscc%2Ffull-record%2FWOS:000459514300005","View Full Record in Web of Science")</f>
        <v>View Full Record in Web of Science</v>
      </c>
    </row>
    <row r="190" spans="1:72" x14ac:dyDescent="0.25">
      <c r="A190" t="s">
        <v>72</v>
      </c>
      <c r="B190" t="s">
        <v>3676</v>
      </c>
      <c r="C190" t="s">
        <v>74</v>
      </c>
      <c r="D190" t="s">
        <v>74</v>
      </c>
      <c r="E190" t="s">
        <v>74</v>
      </c>
      <c r="F190" t="s">
        <v>3677</v>
      </c>
      <c r="G190" t="s">
        <v>74</v>
      </c>
      <c r="H190" t="s">
        <v>74</v>
      </c>
      <c r="I190" t="s">
        <v>3678</v>
      </c>
      <c r="J190" t="s">
        <v>3679</v>
      </c>
      <c r="K190" t="s">
        <v>74</v>
      </c>
      <c r="L190" t="s">
        <v>74</v>
      </c>
      <c r="M190" t="s">
        <v>78</v>
      </c>
      <c r="N190" t="s">
        <v>79</v>
      </c>
      <c r="O190" t="s">
        <v>74</v>
      </c>
      <c r="P190" t="s">
        <v>74</v>
      </c>
      <c r="Q190" t="s">
        <v>74</v>
      </c>
      <c r="R190" t="s">
        <v>74</v>
      </c>
      <c r="S190" t="s">
        <v>74</v>
      </c>
      <c r="T190" t="s">
        <v>3680</v>
      </c>
      <c r="U190" t="s">
        <v>74</v>
      </c>
      <c r="V190" t="s">
        <v>3681</v>
      </c>
      <c r="W190" t="s">
        <v>3682</v>
      </c>
      <c r="X190" t="s">
        <v>3683</v>
      </c>
      <c r="Y190" t="s">
        <v>3684</v>
      </c>
      <c r="Z190" t="s">
        <v>3685</v>
      </c>
      <c r="AA190" t="s">
        <v>74</v>
      </c>
      <c r="AB190" t="s">
        <v>3686</v>
      </c>
      <c r="AC190" t="s">
        <v>3687</v>
      </c>
      <c r="AD190" t="s">
        <v>3688</v>
      </c>
      <c r="AE190" t="s">
        <v>3689</v>
      </c>
      <c r="AF190" t="s">
        <v>74</v>
      </c>
      <c r="AG190">
        <v>29</v>
      </c>
      <c r="AH190">
        <v>0</v>
      </c>
      <c r="AI190">
        <v>0</v>
      </c>
      <c r="AJ190">
        <v>0</v>
      </c>
      <c r="AK190">
        <v>1</v>
      </c>
      <c r="AL190" t="s">
        <v>3690</v>
      </c>
      <c r="AM190" t="s">
        <v>321</v>
      </c>
      <c r="AN190" t="s">
        <v>3691</v>
      </c>
      <c r="AO190" t="s">
        <v>3692</v>
      </c>
      <c r="AP190" t="s">
        <v>74</v>
      </c>
      <c r="AQ190" t="s">
        <v>74</v>
      </c>
      <c r="AR190" t="s">
        <v>3693</v>
      </c>
      <c r="AS190" t="s">
        <v>3694</v>
      </c>
      <c r="AT190" t="s">
        <v>74</v>
      </c>
      <c r="AU190">
        <v>2018</v>
      </c>
      <c r="AV190" t="s">
        <v>74</v>
      </c>
      <c r="AW190">
        <v>117</v>
      </c>
      <c r="AX190" t="s">
        <v>74</v>
      </c>
      <c r="AY190" t="s">
        <v>74</v>
      </c>
      <c r="AZ190" t="s">
        <v>74</v>
      </c>
      <c r="BA190" t="s">
        <v>74</v>
      </c>
      <c r="BB190">
        <v>159</v>
      </c>
      <c r="BC190">
        <v>193</v>
      </c>
      <c r="BD190" t="s">
        <v>74</v>
      </c>
      <c r="BE190" t="s">
        <v>3695</v>
      </c>
      <c r="BF190" t="str">
        <f>HYPERLINK("http://dx.doi.org/10.12775/APH.2018.117.06","http://dx.doi.org/10.12775/APH.2018.117.06")</f>
        <v>http://dx.doi.org/10.12775/APH.2018.117.06</v>
      </c>
      <c r="BG190" t="s">
        <v>74</v>
      </c>
      <c r="BH190" t="s">
        <v>74</v>
      </c>
      <c r="BI190">
        <v>35</v>
      </c>
      <c r="BJ190" t="s">
        <v>327</v>
      </c>
      <c r="BK190" t="s">
        <v>328</v>
      </c>
      <c r="BL190" t="s">
        <v>327</v>
      </c>
      <c r="BM190" t="s">
        <v>3696</v>
      </c>
      <c r="BN190" t="s">
        <v>74</v>
      </c>
      <c r="BO190" t="s">
        <v>236</v>
      </c>
      <c r="BP190" t="s">
        <v>74</v>
      </c>
      <c r="BQ190" t="s">
        <v>74</v>
      </c>
      <c r="BR190" t="s">
        <v>104</v>
      </c>
      <c r="BS190" t="s">
        <v>3697</v>
      </c>
      <c r="BT190" t="str">
        <f>HYPERLINK("https%3A%2F%2Fwww.webofscience.com%2Fwos%2Fwoscc%2Ffull-record%2FWOS:000459563900006","View Full Record in Web of Science")</f>
        <v>View Full Record in Web of Science</v>
      </c>
    </row>
    <row r="191" spans="1:72" x14ac:dyDescent="0.25">
      <c r="A191" t="s">
        <v>72</v>
      </c>
      <c r="B191" t="s">
        <v>3698</v>
      </c>
      <c r="C191" t="s">
        <v>74</v>
      </c>
      <c r="D191" t="s">
        <v>74</v>
      </c>
      <c r="E191" t="s">
        <v>74</v>
      </c>
      <c r="F191" t="s">
        <v>3699</v>
      </c>
      <c r="G191" t="s">
        <v>74</v>
      </c>
      <c r="H191" t="s">
        <v>74</v>
      </c>
      <c r="I191" t="s">
        <v>3700</v>
      </c>
      <c r="J191" t="s">
        <v>3701</v>
      </c>
      <c r="K191" t="s">
        <v>74</v>
      </c>
      <c r="L191" t="s">
        <v>74</v>
      </c>
      <c r="M191" t="s">
        <v>78</v>
      </c>
      <c r="N191" t="s">
        <v>79</v>
      </c>
      <c r="O191" t="s">
        <v>74</v>
      </c>
      <c r="P191" t="s">
        <v>74</v>
      </c>
      <c r="Q191" t="s">
        <v>74</v>
      </c>
      <c r="R191" t="s">
        <v>74</v>
      </c>
      <c r="S191" t="s">
        <v>74</v>
      </c>
      <c r="T191" t="s">
        <v>3702</v>
      </c>
      <c r="U191" t="s">
        <v>74</v>
      </c>
      <c r="V191" t="s">
        <v>3703</v>
      </c>
      <c r="W191" t="s">
        <v>3704</v>
      </c>
      <c r="X191" t="s">
        <v>1753</v>
      </c>
      <c r="Y191" t="s">
        <v>3705</v>
      </c>
      <c r="Z191" t="s">
        <v>3706</v>
      </c>
      <c r="AA191" t="s">
        <v>74</v>
      </c>
      <c r="AB191" t="s">
        <v>74</v>
      </c>
      <c r="AC191" t="s">
        <v>74</v>
      </c>
      <c r="AD191" t="s">
        <v>74</v>
      </c>
      <c r="AE191" t="s">
        <v>74</v>
      </c>
      <c r="AF191" t="s">
        <v>74</v>
      </c>
      <c r="AG191">
        <v>20</v>
      </c>
      <c r="AH191">
        <v>0</v>
      </c>
      <c r="AI191">
        <v>0</v>
      </c>
      <c r="AJ191">
        <v>1</v>
      </c>
      <c r="AK191">
        <v>1</v>
      </c>
      <c r="AL191" t="s">
        <v>146</v>
      </c>
      <c r="AM191" t="s">
        <v>147</v>
      </c>
      <c r="AN191" t="s">
        <v>148</v>
      </c>
      <c r="AO191" t="s">
        <v>3707</v>
      </c>
      <c r="AP191" t="s">
        <v>3708</v>
      </c>
      <c r="AQ191" t="s">
        <v>74</v>
      </c>
      <c r="AR191" t="s">
        <v>3709</v>
      </c>
      <c r="AS191" t="s">
        <v>3710</v>
      </c>
      <c r="AT191" t="s">
        <v>1280</v>
      </c>
      <c r="AU191">
        <v>2018</v>
      </c>
      <c r="AV191">
        <v>6</v>
      </c>
      <c r="AW191">
        <v>1</v>
      </c>
      <c r="AX191" t="s">
        <v>74</v>
      </c>
      <c r="AY191" t="s">
        <v>74</v>
      </c>
      <c r="AZ191" t="s">
        <v>74</v>
      </c>
      <c r="BA191" t="s">
        <v>74</v>
      </c>
      <c r="BB191">
        <v>128</v>
      </c>
      <c r="BC191">
        <v>144</v>
      </c>
      <c r="BD191" t="s">
        <v>74</v>
      </c>
      <c r="BE191" t="s">
        <v>3711</v>
      </c>
      <c r="BF191" t="str">
        <f>HYPERLINK("http://dx.doi.org/10.2478/jolace-2018-0009","http://dx.doi.org/10.2478/jolace-2018-0009")</f>
        <v>http://dx.doi.org/10.2478/jolace-2018-0009</v>
      </c>
      <c r="BG191" t="s">
        <v>74</v>
      </c>
      <c r="BH191" t="s">
        <v>74</v>
      </c>
      <c r="BI191">
        <v>17</v>
      </c>
      <c r="BJ191" t="s">
        <v>254</v>
      </c>
      <c r="BK191" t="s">
        <v>128</v>
      </c>
      <c r="BL191" t="s">
        <v>254</v>
      </c>
      <c r="BM191" t="s">
        <v>3712</v>
      </c>
      <c r="BN191" t="s">
        <v>74</v>
      </c>
      <c r="BO191" t="s">
        <v>181</v>
      </c>
      <c r="BP191" t="s">
        <v>74</v>
      </c>
      <c r="BQ191" t="s">
        <v>74</v>
      </c>
      <c r="BR191" t="s">
        <v>104</v>
      </c>
      <c r="BS191" t="s">
        <v>3713</v>
      </c>
      <c r="BT191" t="str">
        <f>HYPERLINK("https%3A%2F%2Fwww.webofscience.com%2Fwos%2Fwoscc%2Ffull-record%2FWOS:000444839100009","View Full Record in Web of Science")</f>
        <v>View Full Record in Web of Science</v>
      </c>
    </row>
    <row r="192" spans="1:72" x14ac:dyDescent="0.25">
      <c r="A192" t="s">
        <v>72</v>
      </c>
      <c r="B192" t="s">
        <v>3714</v>
      </c>
      <c r="C192" t="s">
        <v>74</v>
      </c>
      <c r="D192" t="s">
        <v>74</v>
      </c>
      <c r="E192" t="s">
        <v>74</v>
      </c>
      <c r="F192" t="s">
        <v>3715</v>
      </c>
      <c r="G192" t="s">
        <v>74</v>
      </c>
      <c r="H192" t="s">
        <v>74</v>
      </c>
      <c r="I192" t="s">
        <v>3716</v>
      </c>
      <c r="J192" t="s">
        <v>1106</v>
      </c>
      <c r="K192" t="s">
        <v>74</v>
      </c>
      <c r="L192" t="s">
        <v>74</v>
      </c>
      <c r="M192" t="s">
        <v>314</v>
      </c>
      <c r="N192" t="s">
        <v>79</v>
      </c>
      <c r="O192" t="s">
        <v>74</v>
      </c>
      <c r="P192" t="s">
        <v>74</v>
      </c>
      <c r="Q192" t="s">
        <v>74</v>
      </c>
      <c r="R192" t="s">
        <v>74</v>
      </c>
      <c r="S192" t="s">
        <v>74</v>
      </c>
      <c r="T192" t="s">
        <v>3717</v>
      </c>
      <c r="U192" t="s">
        <v>74</v>
      </c>
      <c r="V192" t="s">
        <v>3718</v>
      </c>
      <c r="W192" t="s">
        <v>3719</v>
      </c>
      <c r="X192" t="s">
        <v>74</v>
      </c>
      <c r="Y192" t="s">
        <v>3720</v>
      </c>
      <c r="Z192" t="s">
        <v>3721</v>
      </c>
      <c r="AA192" t="s">
        <v>74</v>
      </c>
      <c r="AB192" t="s">
        <v>74</v>
      </c>
      <c r="AC192" t="s">
        <v>74</v>
      </c>
      <c r="AD192" t="s">
        <v>74</v>
      </c>
      <c r="AE192" t="s">
        <v>74</v>
      </c>
      <c r="AF192" t="s">
        <v>74</v>
      </c>
      <c r="AG192">
        <v>60</v>
      </c>
      <c r="AH192">
        <v>0</v>
      </c>
      <c r="AI192">
        <v>0</v>
      </c>
      <c r="AJ192">
        <v>0</v>
      </c>
      <c r="AK192">
        <v>0</v>
      </c>
      <c r="AL192" t="s">
        <v>1114</v>
      </c>
      <c r="AM192" t="s">
        <v>1115</v>
      </c>
      <c r="AN192" t="s">
        <v>1116</v>
      </c>
      <c r="AO192" t="s">
        <v>1117</v>
      </c>
      <c r="AP192" t="s">
        <v>1118</v>
      </c>
      <c r="AQ192" t="s">
        <v>74</v>
      </c>
      <c r="AR192" t="s">
        <v>1119</v>
      </c>
      <c r="AS192" t="s">
        <v>1120</v>
      </c>
      <c r="AT192" t="s">
        <v>74</v>
      </c>
      <c r="AU192">
        <v>2018</v>
      </c>
      <c r="AV192">
        <v>66</v>
      </c>
      <c r="AW192">
        <v>2</v>
      </c>
      <c r="AX192" t="s">
        <v>74</v>
      </c>
      <c r="AY192" t="s">
        <v>74</v>
      </c>
      <c r="AZ192" t="s">
        <v>780</v>
      </c>
      <c r="BA192" t="s">
        <v>74</v>
      </c>
      <c r="BB192">
        <v>241</v>
      </c>
      <c r="BC192">
        <v>264</v>
      </c>
      <c r="BD192" t="s">
        <v>74</v>
      </c>
      <c r="BE192" t="s">
        <v>3722</v>
      </c>
      <c r="BF192" t="str">
        <f>HYPERLINK("http://dx.doi.org/10.18290/rh.2018.66.2s-11","http://dx.doi.org/10.18290/rh.2018.66.2s-11")</f>
        <v>http://dx.doi.org/10.18290/rh.2018.66.2s-11</v>
      </c>
      <c r="BG192" t="s">
        <v>74</v>
      </c>
      <c r="BH192" t="s">
        <v>74</v>
      </c>
      <c r="BI192">
        <v>24</v>
      </c>
      <c r="BJ192" t="s">
        <v>1122</v>
      </c>
      <c r="BK192" t="s">
        <v>128</v>
      </c>
      <c r="BL192" t="s">
        <v>1123</v>
      </c>
      <c r="BM192" t="s">
        <v>3562</v>
      </c>
      <c r="BN192" t="s">
        <v>74</v>
      </c>
      <c r="BO192" t="s">
        <v>181</v>
      </c>
      <c r="BP192" t="s">
        <v>74</v>
      </c>
      <c r="BQ192" t="s">
        <v>74</v>
      </c>
      <c r="BR192" t="s">
        <v>104</v>
      </c>
      <c r="BS192" t="s">
        <v>3723</v>
      </c>
      <c r="BT192" t="str">
        <f>HYPERLINK("https%3A%2F%2Fwww.webofscience.com%2Fwos%2Fwoscc%2Ffull-record%2FWOS:000458240200011","View Full Record in Web of Science")</f>
        <v>View Full Record in Web of Science</v>
      </c>
    </row>
    <row r="193" spans="1:72" x14ac:dyDescent="0.25">
      <c r="A193" t="s">
        <v>72</v>
      </c>
      <c r="B193" t="s">
        <v>3724</v>
      </c>
      <c r="C193" t="s">
        <v>74</v>
      </c>
      <c r="D193" t="s">
        <v>74</v>
      </c>
      <c r="E193" t="s">
        <v>74</v>
      </c>
      <c r="F193" t="s">
        <v>3725</v>
      </c>
      <c r="G193" t="s">
        <v>74</v>
      </c>
      <c r="H193" t="s">
        <v>74</v>
      </c>
      <c r="I193" t="s">
        <v>3726</v>
      </c>
      <c r="J193" t="s">
        <v>1248</v>
      </c>
      <c r="K193" t="s">
        <v>74</v>
      </c>
      <c r="L193" t="s">
        <v>74</v>
      </c>
      <c r="M193" t="s">
        <v>78</v>
      </c>
      <c r="N193" t="s">
        <v>79</v>
      </c>
      <c r="O193" t="s">
        <v>74</v>
      </c>
      <c r="P193" t="s">
        <v>74</v>
      </c>
      <c r="Q193" t="s">
        <v>74</v>
      </c>
      <c r="R193" t="s">
        <v>74</v>
      </c>
      <c r="S193" t="s">
        <v>74</v>
      </c>
      <c r="T193" t="s">
        <v>3727</v>
      </c>
      <c r="U193" t="s">
        <v>74</v>
      </c>
      <c r="V193" t="s">
        <v>3728</v>
      </c>
      <c r="W193" t="s">
        <v>3729</v>
      </c>
      <c r="X193" t="s">
        <v>3730</v>
      </c>
      <c r="Y193" t="s">
        <v>3731</v>
      </c>
      <c r="Z193" t="s">
        <v>74</v>
      </c>
      <c r="AA193" t="s">
        <v>74</v>
      </c>
      <c r="AB193" t="s">
        <v>74</v>
      </c>
      <c r="AC193" t="s">
        <v>74</v>
      </c>
      <c r="AD193" t="s">
        <v>74</v>
      </c>
      <c r="AE193" t="s">
        <v>74</v>
      </c>
      <c r="AF193" t="s">
        <v>74</v>
      </c>
      <c r="AG193">
        <v>8</v>
      </c>
      <c r="AH193">
        <v>0</v>
      </c>
      <c r="AI193">
        <v>0</v>
      </c>
      <c r="AJ193">
        <v>0</v>
      </c>
      <c r="AK193">
        <v>0</v>
      </c>
      <c r="AL193" t="s">
        <v>1257</v>
      </c>
      <c r="AM193" t="s">
        <v>321</v>
      </c>
      <c r="AN193" t="s">
        <v>1258</v>
      </c>
      <c r="AO193" t="s">
        <v>1259</v>
      </c>
      <c r="AP193" t="s">
        <v>1260</v>
      </c>
      <c r="AQ193" t="s">
        <v>74</v>
      </c>
      <c r="AR193" t="s">
        <v>1248</v>
      </c>
      <c r="AS193" t="s">
        <v>1261</v>
      </c>
      <c r="AT193" t="s">
        <v>74</v>
      </c>
      <c r="AU193">
        <v>2018</v>
      </c>
      <c r="AV193" t="s">
        <v>74</v>
      </c>
      <c r="AW193">
        <v>4</v>
      </c>
      <c r="AX193" t="s">
        <v>74</v>
      </c>
      <c r="AY193" t="s">
        <v>74</v>
      </c>
      <c r="AZ193" t="s">
        <v>74</v>
      </c>
      <c r="BA193" t="s">
        <v>74</v>
      </c>
      <c r="BB193">
        <v>32</v>
      </c>
      <c r="BC193">
        <v>37</v>
      </c>
      <c r="BD193" t="s">
        <v>74</v>
      </c>
      <c r="BE193" t="s">
        <v>74</v>
      </c>
      <c r="BF193" t="s">
        <v>74</v>
      </c>
      <c r="BG193" t="s">
        <v>74</v>
      </c>
      <c r="BH193" t="s">
        <v>74</v>
      </c>
      <c r="BI193">
        <v>6</v>
      </c>
      <c r="BJ193" t="s">
        <v>254</v>
      </c>
      <c r="BK193" t="s">
        <v>128</v>
      </c>
      <c r="BL193" t="s">
        <v>254</v>
      </c>
      <c r="BM193" t="s">
        <v>3629</v>
      </c>
      <c r="BN193" t="s">
        <v>74</v>
      </c>
      <c r="BO193" t="s">
        <v>74</v>
      </c>
      <c r="BP193" t="s">
        <v>74</v>
      </c>
      <c r="BQ193" t="s">
        <v>74</v>
      </c>
      <c r="BR193" t="s">
        <v>104</v>
      </c>
      <c r="BS193" t="s">
        <v>3732</v>
      </c>
      <c r="BT193" t="str">
        <f>HYPERLINK("https%3A%2F%2Fwww.webofscience.com%2Fwos%2Fwoscc%2Ffull-record%2FWOS:000460702600007","View Full Record in Web of Science")</f>
        <v>View Full Record in Web of Science</v>
      </c>
    </row>
    <row r="194" spans="1:72" x14ac:dyDescent="0.25">
      <c r="A194" t="s">
        <v>72</v>
      </c>
      <c r="B194" t="s">
        <v>3733</v>
      </c>
      <c r="C194" t="s">
        <v>74</v>
      </c>
      <c r="D194" t="s">
        <v>74</v>
      </c>
      <c r="E194" t="s">
        <v>74</v>
      </c>
      <c r="F194" t="s">
        <v>3734</v>
      </c>
      <c r="G194" t="s">
        <v>74</v>
      </c>
      <c r="H194" t="s">
        <v>74</v>
      </c>
      <c r="I194" t="s">
        <v>3735</v>
      </c>
      <c r="J194" t="s">
        <v>1106</v>
      </c>
      <c r="K194" t="s">
        <v>74</v>
      </c>
      <c r="L194" t="s">
        <v>74</v>
      </c>
      <c r="M194" t="s">
        <v>314</v>
      </c>
      <c r="N194" t="s">
        <v>79</v>
      </c>
      <c r="O194" t="s">
        <v>74</v>
      </c>
      <c r="P194" t="s">
        <v>74</v>
      </c>
      <c r="Q194" t="s">
        <v>74</v>
      </c>
      <c r="R194" t="s">
        <v>74</v>
      </c>
      <c r="S194" t="s">
        <v>74</v>
      </c>
      <c r="T194" t="s">
        <v>3736</v>
      </c>
      <c r="U194" t="s">
        <v>74</v>
      </c>
      <c r="V194" t="s">
        <v>3737</v>
      </c>
      <c r="W194" t="s">
        <v>3738</v>
      </c>
      <c r="X194" t="s">
        <v>3739</v>
      </c>
      <c r="Y194" t="s">
        <v>3740</v>
      </c>
      <c r="Z194" t="s">
        <v>3741</v>
      </c>
      <c r="AA194" t="s">
        <v>74</v>
      </c>
      <c r="AB194" t="s">
        <v>74</v>
      </c>
      <c r="AC194" t="s">
        <v>74</v>
      </c>
      <c r="AD194" t="s">
        <v>74</v>
      </c>
      <c r="AE194" t="s">
        <v>74</v>
      </c>
      <c r="AF194" t="s">
        <v>74</v>
      </c>
      <c r="AG194">
        <v>60</v>
      </c>
      <c r="AH194">
        <v>0</v>
      </c>
      <c r="AI194">
        <v>0</v>
      </c>
      <c r="AJ194">
        <v>0</v>
      </c>
      <c r="AK194">
        <v>1</v>
      </c>
      <c r="AL194" t="s">
        <v>1114</v>
      </c>
      <c r="AM194" t="s">
        <v>1115</v>
      </c>
      <c r="AN194" t="s">
        <v>1116</v>
      </c>
      <c r="AO194" t="s">
        <v>1117</v>
      </c>
      <c r="AP194" t="s">
        <v>1118</v>
      </c>
      <c r="AQ194" t="s">
        <v>74</v>
      </c>
      <c r="AR194" t="s">
        <v>1119</v>
      </c>
      <c r="AS194" t="s">
        <v>1120</v>
      </c>
      <c r="AT194" t="s">
        <v>74</v>
      </c>
      <c r="AU194">
        <v>2018</v>
      </c>
      <c r="AV194">
        <v>66</v>
      </c>
      <c r="AW194">
        <v>2</v>
      </c>
      <c r="AX194" t="s">
        <v>74</v>
      </c>
      <c r="AY194" t="s">
        <v>74</v>
      </c>
      <c r="AZ194" t="s">
        <v>780</v>
      </c>
      <c r="BA194" t="s">
        <v>74</v>
      </c>
      <c r="BB194">
        <v>403</v>
      </c>
      <c r="BC194">
        <v>437</v>
      </c>
      <c r="BD194" t="s">
        <v>74</v>
      </c>
      <c r="BE194" t="s">
        <v>3742</v>
      </c>
      <c r="BF194" t="str">
        <f>HYPERLINK("http://dx.doi.org/10.18290/rh.2018.66.2s-17","http://dx.doi.org/10.18290/rh.2018.66.2s-17")</f>
        <v>http://dx.doi.org/10.18290/rh.2018.66.2s-17</v>
      </c>
      <c r="BG194" t="s">
        <v>74</v>
      </c>
      <c r="BH194" t="s">
        <v>74</v>
      </c>
      <c r="BI194">
        <v>35</v>
      </c>
      <c r="BJ194" t="s">
        <v>1122</v>
      </c>
      <c r="BK194" t="s">
        <v>128</v>
      </c>
      <c r="BL194" t="s">
        <v>1123</v>
      </c>
      <c r="BM194" t="s">
        <v>3562</v>
      </c>
      <c r="BN194" t="s">
        <v>74</v>
      </c>
      <c r="BO194" t="s">
        <v>181</v>
      </c>
      <c r="BP194" t="s">
        <v>74</v>
      </c>
      <c r="BQ194" t="s">
        <v>74</v>
      </c>
      <c r="BR194" t="s">
        <v>104</v>
      </c>
      <c r="BS194" t="s">
        <v>3743</v>
      </c>
      <c r="BT194" t="str">
        <f>HYPERLINK("https%3A%2F%2Fwww.webofscience.com%2Fwos%2Fwoscc%2Ffull-record%2FWOS:000458240200017","View Full Record in Web of Science")</f>
        <v>View Full Record in Web of Science</v>
      </c>
    </row>
    <row r="195" spans="1:72" x14ac:dyDescent="0.25">
      <c r="A195" t="s">
        <v>72</v>
      </c>
      <c r="B195" t="s">
        <v>3744</v>
      </c>
      <c r="C195" t="s">
        <v>74</v>
      </c>
      <c r="D195" t="s">
        <v>74</v>
      </c>
      <c r="E195" t="s">
        <v>74</v>
      </c>
      <c r="F195" t="s">
        <v>3745</v>
      </c>
      <c r="G195" t="s">
        <v>74</v>
      </c>
      <c r="H195" t="s">
        <v>74</v>
      </c>
      <c r="I195" t="s">
        <v>3746</v>
      </c>
      <c r="J195" t="s">
        <v>3747</v>
      </c>
      <c r="K195" t="s">
        <v>74</v>
      </c>
      <c r="L195" t="s">
        <v>74</v>
      </c>
      <c r="M195" t="s">
        <v>314</v>
      </c>
      <c r="N195" t="s">
        <v>79</v>
      </c>
      <c r="O195" t="s">
        <v>74</v>
      </c>
      <c r="P195" t="s">
        <v>74</v>
      </c>
      <c r="Q195" t="s">
        <v>74</v>
      </c>
      <c r="R195" t="s">
        <v>74</v>
      </c>
      <c r="S195" t="s">
        <v>74</v>
      </c>
      <c r="T195" t="s">
        <v>3748</v>
      </c>
      <c r="U195" t="s">
        <v>74</v>
      </c>
      <c r="V195" t="s">
        <v>3749</v>
      </c>
      <c r="W195" t="s">
        <v>3750</v>
      </c>
      <c r="X195" t="s">
        <v>74</v>
      </c>
      <c r="Y195" t="s">
        <v>3751</v>
      </c>
      <c r="Z195" t="s">
        <v>74</v>
      </c>
      <c r="AA195" t="s">
        <v>74</v>
      </c>
      <c r="AB195" t="s">
        <v>74</v>
      </c>
      <c r="AC195" t="s">
        <v>74</v>
      </c>
      <c r="AD195" t="s">
        <v>74</v>
      </c>
      <c r="AE195" t="s">
        <v>74</v>
      </c>
      <c r="AF195" t="s">
        <v>74</v>
      </c>
      <c r="AG195">
        <v>38</v>
      </c>
      <c r="AH195">
        <v>0</v>
      </c>
      <c r="AI195">
        <v>0</v>
      </c>
      <c r="AJ195">
        <v>0</v>
      </c>
      <c r="AK195">
        <v>0</v>
      </c>
      <c r="AL195" t="s">
        <v>3752</v>
      </c>
      <c r="AM195" t="s">
        <v>3753</v>
      </c>
      <c r="AN195" t="s">
        <v>3754</v>
      </c>
      <c r="AO195" t="s">
        <v>3755</v>
      </c>
      <c r="AP195" t="s">
        <v>74</v>
      </c>
      <c r="AQ195" t="s">
        <v>74</v>
      </c>
      <c r="AR195" t="s">
        <v>3756</v>
      </c>
      <c r="AS195" t="s">
        <v>3757</v>
      </c>
      <c r="AT195" t="s">
        <v>74</v>
      </c>
      <c r="AU195">
        <v>2018</v>
      </c>
      <c r="AV195" t="s">
        <v>74</v>
      </c>
      <c r="AW195">
        <v>31</v>
      </c>
      <c r="AX195" t="s">
        <v>74</v>
      </c>
      <c r="AY195" t="s">
        <v>74</v>
      </c>
      <c r="AZ195" t="s">
        <v>74</v>
      </c>
      <c r="BA195" t="s">
        <v>74</v>
      </c>
      <c r="BB195">
        <v>429</v>
      </c>
      <c r="BC195">
        <v>464</v>
      </c>
      <c r="BD195" t="s">
        <v>74</v>
      </c>
      <c r="BE195" t="s">
        <v>74</v>
      </c>
      <c r="BF195" t="s">
        <v>74</v>
      </c>
      <c r="BG195" t="s">
        <v>74</v>
      </c>
      <c r="BH195" t="s">
        <v>74</v>
      </c>
      <c r="BI195">
        <v>36</v>
      </c>
      <c r="BJ195" t="s">
        <v>327</v>
      </c>
      <c r="BK195" t="s">
        <v>128</v>
      </c>
      <c r="BL195" t="s">
        <v>327</v>
      </c>
      <c r="BM195" t="s">
        <v>3758</v>
      </c>
      <c r="BN195" t="s">
        <v>74</v>
      </c>
      <c r="BO195" t="s">
        <v>74</v>
      </c>
      <c r="BP195" t="s">
        <v>74</v>
      </c>
      <c r="BQ195" t="s">
        <v>74</v>
      </c>
      <c r="BR195" t="s">
        <v>104</v>
      </c>
      <c r="BS195" t="s">
        <v>3759</v>
      </c>
      <c r="BT195" t="str">
        <f>HYPERLINK("https%3A%2F%2Fwww.webofscience.com%2Fwos%2Fwoscc%2Ffull-record%2FWOS:000455817800021","View Full Record in Web of Science")</f>
        <v>View Full Record in Web of Science</v>
      </c>
    </row>
    <row r="196" spans="1:72" x14ac:dyDescent="0.25">
      <c r="A196" t="s">
        <v>72</v>
      </c>
      <c r="B196" t="s">
        <v>3760</v>
      </c>
      <c r="C196" t="s">
        <v>74</v>
      </c>
      <c r="D196" t="s">
        <v>74</v>
      </c>
      <c r="E196" t="s">
        <v>74</v>
      </c>
      <c r="F196" t="s">
        <v>3761</v>
      </c>
      <c r="G196" t="s">
        <v>74</v>
      </c>
      <c r="H196" t="s">
        <v>74</v>
      </c>
      <c r="I196" t="s">
        <v>3762</v>
      </c>
      <c r="J196" t="s">
        <v>1106</v>
      </c>
      <c r="K196" t="s">
        <v>74</v>
      </c>
      <c r="L196" t="s">
        <v>74</v>
      </c>
      <c r="M196" t="s">
        <v>314</v>
      </c>
      <c r="N196" t="s">
        <v>79</v>
      </c>
      <c r="O196" t="s">
        <v>74</v>
      </c>
      <c r="P196" t="s">
        <v>74</v>
      </c>
      <c r="Q196" t="s">
        <v>74</v>
      </c>
      <c r="R196" t="s">
        <v>74</v>
      </c>
      <c r="S196" t="s">
        <v>74</v>
      </c>
      <c r="T196" t="s">
        <v>3763</v>
      </c>
      <c r="U196" t="s">
        <v>74</v>
      </c>
      <c r="V196" t="s">
        <v>3764</v>
      </c>
      <c r="W196" t="s">
        <v>3765</v>
      </c>
      <c r="X196" t="s">
        <v>318</v>
      </c>
      <c r="Y196" t="s">
        <v>3766</v>
      </c>
      <c r="Z196" t="s">
        <v>3767</v>
      </c>
      <c r="AA196" t="s">
        <v>74</v>
      </c>
      <c r="AB196" t="s">
        <v>74</v>
      </c>
      <c r="AC196" t="s">
        <v>74</v>
      </c>
      <c r="AD196" t="s">
        <v>74</v>
      </c>
      <c r="AE196" t="s">
        <v>74</v>
      </c>
      <c r="AF196" t="s">
        <v>74</v>
      </c>
      <c r="AG196">
        <v>21</v>
      </c>
      <c r="AH196">
        <v>0</v>
      </c>
      <c r="AI196">
        <v>0</v>
      </c>
      <c r="AJ196">
        <v>0</v>
      </c>
      <c r="AK196">
        <v>0</v>
      </c>
      <c r="AL196" t="s">
        <v>1114</v>
      </c>
      <c r="AM196" t="s">
        <v>1115</v>
      </c>
      <c r="AN196" t="s">
        <v>1116</v>
      </c>
      <c r="AO196" t="s">
        <v>1117</v>
      </c>
      <c r="AP196" t="s">
        <v>1118</v>
      </c>
      <c r="AQ196" t="s">
        <v>74</v>
      </c>
      <c r="AR196" t="s">
        <v>1119</v>
      </c>
      <c r="AS196" t="s">
        <v>1120</v>
      </c>
      <c r="AT196" t="s">
        <v>74</v>
      </c>
      <c r="AU196">
        <v>2018</v>
      </c>
      <c r="AV196">
        <v>66</v>
      </c>
      <c r="AW196">
        <v>2</v>
      </c>
      <c r="AX196" t="s">
        <v>74</v>
      </c>
      <c r="AY196" t="s">
        <v>74</v>
      </c>
      <c r="AZ196" t="s">
        <v>780</v>
      </c>
      <c r="BA196" t="s">
        <v>74</v>
      </c>
      <c r="BB196">
        <v>59</v>
      </c>
      <c r="BC196">
        <v>98</v>
      </c>
      <c r="BD196" t="s">
        <v>74</v>
      </c>
      <c r="BE196" t="s">
        <v>3768</v>
      </c>
      <c r="BF196" t="str">
        <f>HYPERLINK("http://dx.doi.org/10.18290/rh.2018.66.2s-4","http://dx.doi.org/10.18290/rh.2018.66.2s-4")</f>
        <v>http://dx.doi.org/10.18290/rh.2018.66.2s-4</v>
      </c>
      <c r="BG196" t="s">
        <v>74</v>
      </c>
      <c r="BH196" t="s">
        <v>74</v>
      </c>
      <c r="BI196">
        <v>40</v>
      </c>
      <c r="BJ196" t="s">
        <v>1122</v>
      </c>
      <c r="BK196" t="s">
        <v>128</v>
      </c>
      <c r="BL196" t="s">
        <v>1123</v>
      </c>
      <c r="BM196" t="s">
        <v>3562</v>
      </c>
      <c r="BN196" t="s">
        <v>74</v>
      </c>
      <c r="BO196" t="s">
        <v>181</v>
      </c>
      <c r="BP196" t="s">
        <v>74</v>
      </c>
      <c r="BQ196" t="s">
        <v>74</v>
      </c>
      <c r="BR196" t="s">
        <v>104</v>
      </c>
      <c r="BS196" t="s">
        <v>3769</v>
      </c>
      <c r="BT196" t="str">
        <f>HYPERLINK("https%3A%2F%2Fwww.webofscience.com%2Fwos%2Fwoscc%2Ffull-record%2FWOS:000458240200004","View Full Record in Web of Science")</f>
        <v>View Full Record in Web of Science</v>
      </c>
    </row>
    <row r="197" spans="1:72" x14ac:dyDescent="0.25">
      <c r="A197" t="s">
        <v>72</v>
      </c>
      <c r="B197" t="s">
        <v>3770</v>
      </c>
      <c r="C197" t="s">
        <v>74</v>
      </c>
      <c r="D197" t="s">
        <v>74</v>
      </c>
      <c r="E197" t="s">
        <v>74</v>
      </c>
      <c r="F197" t="s">
        <v>3771</v>
      </c>
      <c r="G197" t="s">
        <v>74</v>
      </c>
      <c r="H197" t="s">
        <v>74</v>
      </c>
      <c r="I197" t="s">
        <v>3772</v>
      </c>
      <c r="J197" t="s">
        <v>3773</v>
      </c>
      <c r="K197" t="s">
        <v>74</v>
      </c>
      <c r="L197" t="s">
        <v>74</v>
      </c>
      <c r="M197" t="s">
        <v>314</v>
      </c>
      <c r="N197" t="s">
        <v>79</v>
      </c>
      <c r="O197" t="s">
        <v>74</v>
      </c>
      <c r="P197" t="s">
        <v>74</v>
      </c>
      <c r="Q197" t="s">
        <v>74</v>
      </c>
      <c r="R197" t="s">
        <v>74</v>
      </c>
      <c r="S197" t="s">
        <v>74</v>
      </c>
      <c r="T197" t="s">
        <v>74</v>
      </c>
      <c r="U197" t="s">
        <v>74</v>
      </c>
      <c r="V197" t="s">
        <v>3774</v>
      </c>
      <c r="W197" t="s">
        <v>3775</v>
      </c>
      <c r="X197" t="s">
        <v>74</v>
      </c>
      <c r="Y197" t="s">
        <v>3776</v>
      </c>
      <c r="Z197" t="s">
        <v>74</v>
      </c>
      <c r="AA197" t="s">
        <v>74</v>
      </c>
      <c r="AB197" t="s">
        <v>74</v>
      </c>
      <c r="AC197" t="s">
        <v>74</v>
      </c>
      <c r="AD197" t="s">
        <v>74</v>
      </c>
      <c r="AE197" t="s">
        <v>74</v>
      </c>
      <c r="AF197" t="s">
        <v>74</v>
      </c>
      <c r="AG197">
        <v>28</v>
      </c>
      <c r="AH197">
        <v>0</v>
      </c>
      <c r="AI197">
        <v>0</v>
      </c>
      <c r="AJ197">
        <v>0</v>
      </c>
      <c r="AK197">
        <v>0</v>
      </c>
      <c r="AL197" t="s">
        <v>3777</v>
      </c>
      <c r="AM197" t="s">
        <v>3778</v>
      </c>
      <c r="AN197" t="s">
        <v>3779</v>
      </c>
      <c r="AO197" t="s">
        <v>3780</v>
      </c>
      <c r="AP197" t="s">
        <v>74</v>
      </c>
      <c r="AQ197" t="s">
        <v>74</v>
      </c>
      <c r="AR197" t="s">
        <v>3781</v>
      </c>
      <c r="AS197" t="s">
        <v>3782</v>
      </c>
      <c r="AT197" t="s">
        <v>74</v>
      </c>
      <c r="AU197">
        <v>2018</v>
      </c>
      <c r="AV197" t="s">
        <v>74</v>
      </c>
      <c r="AW197">
        <v>19</v>
      </c>
      <c r="AX197" t="s">
        <v>74</v>
      </c>
      <c r="AY197" t="s">
        <v>74</v>
      </c>
      <c r="AZ197" t="s">
        <v>74</v>
      </c>
      <c r="BA197" t="s">
        <v>74</v>
      </c>
      <c r="BB197">
        <v>212</v>
      </c>
      <c r="BC197" t="s">
        <v>573</v>
      </c>
      <c r="BD197" t="s">
        <v>74</v>
      </c>
      <c r="BE197" t="s">
        <v>3783</v>
      </c>
      <c r="BF197" t="str">
        <f>HYPERLINK("http://dx.doi.org/10.32020/ARTandDOC/19/2018/22","http://dx.doi.org/10.32020/ARTandDOC/19/2018/22")</f>
        <v>http://dx.doi.org/10.32020/ARTandDOC/19/2018/22</v>
      </c>
      <c r="BG197" t="s">
        <v>74</v>
      </c>
      <c r="BH197" t="s">
        <v>74</v>
      </c>
      <c r="BI197">
        <v>15</v>
      </c>
      <c r="BJ197" t="s">
        <v>3784</v>
      </c>
      <c r="BK197" t="s">
        <v>128</v>
      </c>
      <c r="BL197" t="s">
        <v>3784</v>
      </c>
      <c r="BM197" t="s">
        <v>3785</v>
      </c>
      <c r="BN197" t="s">
        <v>74</v>
      </c>
      <c r="BO197" t="s">
        <v>74</v>
      </c>
      <c r="BP197" t="s">
        <v>74</v>
      </c>
      <c r="BQ197" t="s">
        <v>74</v>
      </c>
      <c r="BR197" t="s">
        <v>104</v>
      </c>
      <c r="BS197" t="s">
        <v>3786</v>
      </c>
      <c r="BT197" t="str">
        <f>HYPERLINK("https%3A%2F%2Fwww.webofscience.com%2Fwos%2Fwoscc%2Ffull-record%2FWOS:000455534500019","View Full Record in Web of Science")</f>
        <v>View Full Record in Web of Science</v>
      </c>
    </row>
    <row r="198" spans="1:72" x14ac:dyDescent="0.25">
      <c r="A198" t="s">
        <v>72</v>
      </c>
      <c r="B198" t="s">
        <v>3787</v>
      </c>
      <c r="C198" t="s">
        <v>74</v>
      </c>
      <c r="D198" t="s">
        <v>74</v>
      </c>
      <c r="E198" t="s">
        <v>74</v>
      </c>
      <c r="F198" t="s">
        <v>3788</v>
      </c>
      <c r="G198" t="s">
        <v>74</v>
      </c>
      <c r="H198" t="s">
        <v>74</v>
      </c>
      <c r="I198" t="s">
        <v>3789</v>
      </c>
      <c r="J198" t="s">
        <v>384</v>
      </c>
      <c r="K198" t="s">
        <v>74</v>
      </c>
      <c r="L198" t="s">
        <v>74</v>
      </c>
      <c r="M198" t="s">
        <v>78</v>
      </c>
      <c r="N198" t="s">
        <v>79</v>
      </c>
      <c r="O198" t="s">
        <v>74</v>
      </c>
      <c r="P198" t="s">
        <v>74</v>
      </c>
      <c r="Q198" t="s">
        <v>74</v>
      </c>
      <c r="R198" t="s">
        <v>74</v>
      </c>
      <c r="S198" t="s">
        <v>74</v>
      </c>
      <c r="T198" t="s">
        <v>3790</v>
      </c>
      <c r="U198" t="s">
        <v>3791</v>
      </c>
      <c r="V198" t="s">
        <v>3792</v>
      </c>
      <c r="W198" t="s">
        <v>3793</v>
      </c>
      <c r="X198" t="s">
        <v>3298</v>
      </c>
      <c r="Y198" t="s">
        <v>3794</v>
      </c>
      <c r="Z198" t="s">
        <v>3795</v>
      </c>
      <c r="AA198" t="s">
        <v>3796</v>
      </c>
      <c r="AB198" t="s">
        <v>3797</v>
      </c>
      <c r="AC198" t="s">
        <v>74</v>
      </c>
      <c r="AD198" t="s">
        <v>74</v>
      </c>
      <c r="AE198" t="s">
        <v>74</v>
      </c>
      <c r="AF198" t="s">
        <v>74</v>
      </c>
      <c r="AG198">
        <v>39</v>
      </c>
      <c r="AH198">
        <v>5</v>
      </c>
      <c r="AI198">
        <v>5</v>
      </c>
      <c r="AJ198">
        <v>1</v>
      </c>
      <c r="AK198">
        <v>11</v>
      </c>
      <c r="AL198" t="s">
        <v>3798</v>
      </c>
      <c r="AM198" t="s">
        <v>3799</v>
      </c>
      <c r="AN198" t="s">
        <v>3800</v>
      </c>
      <c r="AO198" t="s">
        <v>397</v>
      </c>
      <c r="AP198" t="s">
        <v>398</v>
      </c>
      <c r="AQ198" t="s">
        <v>74</v>
      </c>
      <c r="AR198" t="s">
        <v>399</v>
      </c>
      <c r="AS198" t="s">
        <v>400</v>
      </c>
      <c r="AT198" t="s">
        <v>74</v>
      </c>
      <c r="AU198">
        <v>2018</v>
      </c>
      <c r="AV198">
        <v>14</v>
      </c>
      <c r="AW198">
        <v>1</v>
      </c>
      <c r="AX198" t="s">
        <v>74</v>
      </c>
      <c r="AY198" t="s">
        <v>74</v>
      </c>
      <c r="AZ198" t="s">
        <v>74</v>
      </c>
      <c r="BA198" t="s">
        <v>74</v>
      </c>
      <c r="BB198">
        <v>91</v>
      </c>
      <c r="BC198">
        <v>107</v>
      </c>
      <c r="BD198" t="s">
        <v>74</v>
      </c>
      <c r="BE198" t="s">
        <v>3801</v>
      </c>
      <c r="BF198" t="str">
        <f>HYPERLINK("http://dx.doi.org/10.7341/20181415","http://dx.doi.org/10.7341/20181415")</f>
        <v>http://dx.doi.org/10.7341/20181415</v>
      </c>
      <c r="BG198" t="s">
        <v>74</v>
      </c>
      <c r="BH198" t="s">
        <v>74</v>
      </c>
      <c r="BI198">
        <v>17</v>
      </c>
      <c r="BJ198" t="s">
        <v>402</v>
      </c>
      <c r="BK198" t="s">
        <v>128</v>
      </c>
      <c r="BL198" t="s">
        <v>350</v>
      </c>
      <c r="BM198" t="s">
        <v>3802</v>
      </c>
      <c r="BN198" t="s">
        <v>74</v>
      </c>
      <c r="BO198" t="s">
        <v>236</v>
      </c>
      <c r="BP198" t="s">
        <v>74</v>
      </c>
      <c r="BQ198" t="s">
        <v>74</v>
      </c>
      <c r="BR198" t="s">
        <v>104</v>
      </c>
      <c r="BS198" t="s">
        <v>3803</v>
      </c>
      <c r="BT198" t="str">
        <f>HYPERLINK("https%3A%2F%2Fwww.webofscience.com%2Fwos%2Fwoscc%2Ffull-record%2FWOS:000431038600006","View Full Record in Web of Science")</f>
        <v>View Full Record in Web of Science</v>
      </c>
    </row>
    <row r="199" spans="1:72" x14ac:dyDescent="0.25">
      <c r="A199" t="s">
        <v>72</v>
      </c>
      <c r="B199" t="s">
        <v>3804</v>
      </c>
      <c r="C199" t="s">
        <v>74</v>
      </c>
      <c r="D199" t="s">
        <v>74</v>
      </c>
      <c r="E199" t="s">
        <v>74</v>
      </c>
      <c r="F199" t="s">
        <v>3805</v>
      </c>
      <c r="G199" t="s">
        <v>74</v>
      </c>
      <c r="H199" t="s">
        <v>74</v>
      </c>
      <c r="I199" t="s">
        <v>3806</v>
      </c>
      <c r="J199" t="s">
        <v>384</v>
      </c>
      <c r="K199" t="s">
        <v>74</v>
      </c>
      <c r="L199" t="s">
        <v>74</v>
      </c>
      <c r="M199" t="s">
        <v>78</v>
      </c>
      <c r="N199" t="s">
        <v>79</v>
      </c>
      <c r="O199" t="s">
        <v>74</v>
      </c>
      <c r="P199" t="s">
        <v>74</v>
      </c>
      <c r="Q199" t="s">
        <v>74</v>
      </c>
      <c r="R199" t="s">
        <v>74</v>
      </c>
      <c r="S199" t="s">
        <v>74</v>
      </c>
      <c r="T199" t="s">
        <v>3807</v>
      </c>
      <c r="U199" t="s">
        <v>3808</v>
      </c>
      <c r="V199" t="s">
        <v>3809</v>
      </c>
      <c r="W199" t="s">
        <v>3810</v>
      </c>
      <c r="X199" t="s">
        <v>3298</v>
      </c>
      <c r="Y199" t="s">
        <v>3811</v>
      </c>
      <c r="Z199" t="s">
        <v>3812</v>
      </c>
      <c r="AA199" t="s">
        <v>74</v>
      </c>
      <c r="AB199" t="s">
        <v>74</v>
      </c>
      <c r="AC199" t="s">
        <v>74</v>
      </c>
      <c r="AD199" t="s">
        <v>74</v>
      </c>
      <c r="AE199" t="s">
        <v>74</v>
      </c>
      <c r="AF199" t="s">
        <v>74</v>
      </c>
      <c r="AG199">
        <v>26</v>
      </c>
      <c r="AH199">
        <v>6</v>
      </c>
      <c r="AI199">
        <v>6</v>
      </c>
      <c r="AJ199">
        <v>0</v>
      </c>
      <c r="AK199">
        <v>14</v>
      </c>
      <c r="AL199" t="s">
        <v>3798</v>
      </c>
      <c r="AM199" t="s">
        <v>3799</v>
      </c>
      <c r="AN199" t="s">
        <v>3800</v>
      </c>
      <c r="AO199" t="s">
        <v>397</v>
      </c>
      <c r="AP199" t="s">
        <v>398</v>
      </c>
      <c r="AQ199" t="s">
        <v>74</v>
      </c>
      <c r="AR199" t="s">
        <v>399</v>
      </c>
      <c r="AS199" t="s">
        <v>400</v>
      </c>
      <c r="AT199" t="s">
        <v>74</v>
      </c>
      <c r="AU199">
        <v>2018</v>
      </c>
      <c r="AV199">
        <v>14</v>
      </c>
      <c r="AW199">
        <v>1</v>
      </c>
      <c r="AX199" t="s">
        <v>74</v>
      </c>
      <c r="AY199" t="s">
        <v>74</v>
      </c>
      <c r="AZ199" t="s">
        <v>74</v>
      </c>
      <c r="BA199" t="s">
        <v>74</v>
      </c>
      <c r="BB199">
        <v>109</v>
      </c>
      <c r="BC199">
        <v>122</v>
      </c>
      <c r="BD199" t="s">
        <v>74</v>
      </c>
      <c r="BE199" t="s">
        <v>3813</v>
      </c>
      <c r="BF199" t="str">
        <f>HYPERLINK("http://dx.doi.org/10.7341/20181416","http://dx.doi.org/10.7341/20181416")</f>
        <v>http://dx.doi.org/10.7341/20181416</v>
      </c>
      <c r="BG199" t="s">
        <v>74</v>
      </c>
      <c r="BH199" t="s">
        <v>74</v>
      </c>
      <c r="BI199">
        <v>14</v>
      </c>
      <c r="BJ199" t="s">
        <v>402</v>
      </c>
      <c r="BK199" t="s">
        <v>128</v>
      </c>
      <c r="BL199" t="s">
        <v>350</v>
      </c>
      <c r="BM199" t="s">
        <v>3802</v>
      </c>
      <c r="BN199" t="s">
        <v>74</v>
      </c>
      <c r="BO199" t="s">
        <v>404</v>
      </c>
      <c r="BP199" t="s">
        <v>74</v>
      </c>
      <c r="BQ199" t="s">
        <v>74</v>
      </c>
      <c r="BR199" t="s">
        <v>104</v>
      </c>
      <c r="BS199" t="s">
        <v>3814</v>
      </c>
      <c r="BT199" t="str">
        <f>HYPERLINK("https%3A%2F%2Fwww.webofscience.com%2Fwos%2Fwoscc%2Ffull-record%2FWOS:000431038600007","View Full Record in Web of Science")</f>
        <v>View Full Record in Web of Science</v>
      </c>
    </row>
    <row r="200" spans="1:72" x14ac:dyDescent="0.25">
      <c r="A200" t="s">
        <v>72</v>
      </c>
      <c r="B200" t="s">
        <v>3815</v>
      </c>
      <c r="C200" t="s">
        <v>74</v>
      </c>
      <c r="D200" t="s">
        <v>74</v>
      </c>
      <c r="E200" t="s">
        <v>74</v>
      </c>
      <c r="F200" t="s">
        <v>3816</v>
      </c>
      <c r="G200" t="s">
        <v>74</v>
      </c>
      <c r="H200" t="s">
        <v>74</v>
      </c>
      <c r="I200" t="s">
        <v>3817</v>
      </c>
      <c r="J200" t="s">
        <v>3818</v>
      </c>
      <c r="K200" t="s">
        <v>74</v>
      </c>
      <c r="L200" t="s">
        <v>74</v>
      </c>
      <c r="M200" t="s">
        <v>78</v>
      </c>
      <c r="N200" t="s">
        <v>79</v>
      </c>
      <c r="O200" t="s">
        <v>74</v>
      </c>
      <c r="P200" t="s">
        <v>74</v>
      </c>
      <c r="Q200" t="s">
        <v>74</v>
      </c>
      <c r="R200" t="s">
        <v>74</v>
      </c>
      <c r="S200" t="s">
        <v>74</v>
      </c>
      <c r="T200" t="s">
        <v>3819</v>
      </c>
      <c r="U200" t="s">
        <v>3820</v>
      </c>
      <c r="V200" t="s">
        <v>3821</v>
      </c>
      <c r="W200" t="s">
        <v>3822</v>
      </c>
      <c r="X200" t="s">
        <v>1753</v>
      </c>
      <c r="Y200" t="s">
        <v>3823</v>
      </c>
      <c r="Z200" t="s">
        <v>3824</v>
      </c>
      <c r="AA200" t="s">
        <v>3825</v>
      </c>
      <c r="AB200" t="s">
        <v>3826</v>
      </c>
      <c r="AC200" t="s">
        <v>3827</v>
      </c>
      <c r="AD200" t="s">
        <v>1482</v>
      </c>
      <c r="AE200" t="s">
        <v>3828</v>
      </c>
      <c r="AF200" t="s">
        <v>74</v>
      </c>
      <c r="AG200">
        <v>95</v>
      </c>
      <c r="AH200">
        <v>2</v>
      </c>
      <c r="AI200">
        <v>3</v>
      </c>
      <c r="AJ200">
        <v>0</v>
      </c>
      <c r="AK200">
        <v>2</v>
      </c>
      <c r="AL200" t="s">
        <v>3829</v>
      </c>
      <c r="AM200" t="s">
        <v>3667</v>
      </c>
      <c r="AN200" t="s">
        <v>3830</v>
      </c>
      <c r="AO200" t="s">
        <v>3831</v>
      </c>
      <c r="AP200" t="s">
        <v>74</v>
      </c>
      <c r="AQ200" t="s">
        <v>74</v>
      </c>
      <c r="AR200" t="s">
        <v>3832</v>
      </c>
      <c r="AS200" t="s">
        <v>3833</v>
      </c>
      <c r="AT200" t="s">
        <v>3834</v>
      </c>
      <c r="AU200">
        <v>2017</v>
      </c>
      <c r="AV200">
        <v>17</v>
      </c>
      <c r="AW200">
        <v>1</v>
      </c>
      <c r="AX200" t="s">
        <v>74</v>
      </c>
      <c r="AY200" t="s">
        <v>74</v>
      </c>
      <c r="AZ200" t="s">
        <v>74</v>
      </c>
      <c r="BA200" t="s">
        <v>74</v>
      </c>
      <c r="BB200">
        <v>135</v>
      </c>
      <c r="BC200">
        <v>169</v>
      </c>
      <c r="BD200" t="s">
        <v>74</v>
      </c>
      <c r="BE200" t="s">
        <v>74</v>
      </c>
      <c r="BF200" t="s">
        <v>74</v>
      </c>
      <c r="BG200" t="s">
        <v>74</v>
      </c>
      <c r="BH200" t="s">
        <v>74</v>
      </c>
      <c r="BI200">
        <v>35</v>
      </c>
      <c r="BJ200" t="s">
        <v>3672</v>
      </c>
      <c r="BK200" t="s">
        <v>101</v>
      </c>
      <c r="BL200" t="s">
        <v>3673</v>
      </c>
      <c r="BM200" t="s">
        <v>3835</v>
      </c>
      <c r="BN200" t="s">
        <v>74</v>
      </c>
      <c r="BO200" t="s">
        <v>74</v>
      </c>
      <c r="BP200" t="s">
        <v>74</v>
      </c>
      <c r="BQ200" t="s">
        <v>74</v>
      </c>
      <c r="BR200" t="s">
        <v>104</v>
      </c>
      <c r="BS200" t="s">
        <v>3836</v>
      </c>
      <c r="BT200" t="str">
        <f>HYPERLINK("https%3A%2F%2Fwww.webofscience.com%2Fwos%2Fwoscc%2Ffull-record%2FWOS:000418067600005","View Full Record in Web of Science")</f>
        <v>View Full Record in Web of Science</v>
      </c>
    </row>
    <row r="201" spans="1:72" x14ac:dyDescent="0.25">
      <c r="A201" t="s">
        <v>72</v>
      </c>
      <c r="B201" t="s">
        <v>3837</v>
      </c>
      <c r="C201" t="s">
        <v>74</v>
      </c>
      <c r="D201" t="s">
        <v>74</v>
      </c>
      <c r="E201" t="s">
        <v>74</v>
      </c>
      <c r="F201" t="s">
        <v>3838</v>
      </c>
      <c r="G201" t="s">
        <v>74</v>
      </c>
      <c r="H201" t="s">
        <v>74</v>
      </c>
      <c r="I201" t="s">
        <v>3839</v>
      </c>
      <c r="J201" t="s">
        <v>260</v>
      </c>
      <c r="K201" t="s">
        <v>74</v>
      </c>
      <c r="L201" t="s">
        <v>74</v>
      </c>
      <c r="M201" t="s">
        <v>78</v>
      </c>
      <c r="N201" t="s">
        <v>79</v>
      </c>
      <c r="O201" t="s">
        <v>74</v>
      </c>
      <c r="P201" t="s">
        <v>74</v>
      </c>
      <c r="Q201" t="s">
        <v>74</v>
      </c>
      <c r="R201" t="s">
        <v>74</v>
      </c>
      <c r="S201" t="s">
        <v>74</v>
      </c>
      <c r="T201" t="s">
        <v>3840</v>
      </c>
      <c r="U201" t="s">
        <v>3841</v>
      </c>
      <c r="V201" t="s">
        <v>3842</v>
      </c>
      <c r="W201" t="s">
        <v>3843</v>
      </c>
      <c r="X201" t="s">
        <v>3844</v>
      </c>
      <c r="Y201" t="s">
        <v>3845</v>
      </c>
      <c r="Z201" t="s">
        <v>3846</v>
      </c>
      <c r="AA201" t="s">
        <v>3847</v>
      </c>
      <c r="AB201" t="s">
        <v>3848</v>
      </c>
      <c r="AC201" t="s">
        <v>3849</v>
      </c>
      <c r="AD201" t="s">
        <v>1482</v>
      </c>
      <c r="AE201" t="s">
        <v>3850</v>
      </c>
      <c r="AF201" t="s">
        <v>74</v>
      </c>
      <c r="AG201">
        <v>82</v>
      </c>
      <c r="AH201">
        <v>1</v>
      </c>
      <c r="AI201">
        <v>1</v>
      </c>
      <c r="AJ201">
        <v>0</v>
      </c>
      <c r="AK201">
        <v>10</v>
      </c>
      <c r="AL201" t="s">
        <v>270</v>
      </c>
      <c r="AM201" t="s">
        <v>271</v>
      </c>
      <c r="AN201" t="s">
        <v>272</v>
      </c>
      <c r="AO201" t="s">
        <v>273</v>
      </c>
      <c r="AP201" t="s">
        <v>74</v>
      </c>
      <c r="AQ201" t="s">
        <v>74</v>
      </c>
      <c r="AR201" t="s">
        <v>274</v>
      </c>
      <c r="AS201" t="s">
        <v>275</v>
      </c>
      <c r="AT201" t="s">
        <v>3851</v>
      </c>
      <c r="AU201">
        <v>2017</v>
      </c>
      <c r="AV201">
        <v>8</v>
      </c>
      <c r="AW201" t="s">
        <v>74</v>
      </c>
      <c r="AX201" t="s">
        <v>74</v>
      </c>
      <c r="AY201" t="s">
        <v>74</v>
      </c>
      <c r="AZ201" t="s">
        <v>74</v>
      </c>
      <c r="BA201" t="s">
        <v>74</v>
      </c>
      <c r="BB201" t="s">
        <v>74</v>
      </c>
      <c r="BC201" t="s">
        <v>74</v>
      </c>
      <c r="BD201">
        <v>13</v>
      </c>
      <c r="BE201" t="s">
        <v>3852</v>
      </c>
      <c r="BF201" t="str">
        <f>HYPERLINK("http://dx.doi.org/10.3389/fpsyg.2017.00013","http://dx.doi.org/10.3389/fpsyg.2017.00013")</f>
        <v>http://dx.doi.org/10.3389/fpsyg.2017.00013</v>
      </c>
      <c r="BG201" t="s">
        <v>74</v>
      </c>
      <c r="BH201" t="s">
        <v>74</v>
      </c>
      <c r="BI201">
        <v>16</v>
      </c>
      <c r="BJ201" t="s">
        <v>278</v>
      </c>
      <c r="BK201" t="s">
        <v>101</v>
      </c>
      <c r="BL201" t="s">
        <v>279</v>
      </c>
      <c r="BM201" t="s">
        <v>3853</v>
      </c>
      <c r="BN201">
        <v>28163689</v>
      </c>
      <c r="BO201" t="s">
        <v>281</v>
      </c>
      <c r="BP201" t="s">
        <v>74</v>
      </c>
      <c r="BQ201" t="s">
        <v>74</v>
      </c>
      <c r="BR201" t="s">
        <v>104</v>
      </c>
      <c r="BS201" t="s">
        <v>3854</v>
      </c>
      <c r="BT201" t="str">
        <f>HYPERLINK("https%3A%2F%2Fwww.webofscience.com%2Fwos%2Fwoscc%2Ffull-record%2FWOS:000392371500001","View Full Record in Web of Science")</f>
        <v>View Full Record in Web of Science</v>
      </c>
    </row>
    <row r="202" spans="1:72" x14ac:dyDescent="0.25">
      <c r="A202" t="s">
        <v>72</v>
      </c>
      <c r="B202" t="s">
        <v>3855</v>
      </c>
      <c r="C202" t="s">
        <v>74</v>
      </c>
      <c r="D202" t="s">
        <v>74</v>
      </c>
      <c r="E202" t="s">
        <v>74</v>
      </c>
      <c r="F202" t="s">
        <v>3856</v>
      </c>
      <c r="G202" t="s">
        <v>74</v>
      </c>
      <c r="H202" t="s">
        <v>74</v>
      </c>
      <c r="I202" t="s">
        <v>3857</v>
      </c>
      <c r="J202" t="s">
        <v>3858</v>
      </c>
      <c r="K202" t="s">
        <v>74</v>
      </c>
      <c r="L202" t="s">
        <v>74</v>
      </c>
      <c r="M202" t="s">
        <v>78</v>
      </c>
      <c r="N202" t="s">
        <v>79</v>
      </c>
      <c r="O202" t="s">
        <v>74</v>
      </c>
      <c r="P202" t="s">
        <v>74</v>
      </c>
      <c r="Q202" t="s">
        <v>74</v>
      </c>
      <c r="R202" t="s">
        <v>74</v>
      </c>
      <c r="S202" t="s">
        <v>74</v>
      </c>
      <c r="T202" t="s">
        <v>3859</v>
      </c>
      <c r="U202" t="s">
        <v>3860</v>
      </c>
      <c r="V202" t="s">
        <v>3861</v>
      </c>
      <c r="W202" t="s">
        <v>3862</v>
      </c>
      <c r="X202" t="s">
        <v>2654</v>
      </c>
      <c r="Y202" t="s">
        <v>3863</v>
      </c>
      <c r="Z202" t="s">
        <v>3864</v>
      </c>
      <c r="AA202" t="s">
        <v>74</v>
      </c>
      <c r="AB202" t="s">
        <v>3865</v>
      </c>
      <c r="AC202" t="s">
        <v>3866</v>
      </c>
      <c r="AD202" t="s">
        <v>3866</v>
      </c>
      <c r="AE202" t="s">
        <v>3867</v>
      </c>
      <c r="AF202" t="s">
        <v>74</v>
      </c>
      <c r="AG202">
        <v>46</v>
      </c>
      <c r="AH202">
        <v>2</v>
      </c>
      <c r="AI202">
        <v>2</v>
      </c>
      <c r="AJ202">
        <v>1</v>
      </c>
      <c r="AK202">
        <v>5</v>
      </c>
      <c r="AL202" t="s">
        <v>117</v>
      </c>
      <c r="AM202" t="s">
        <v>118</v>
      </c>
      <c r="AN202" t="s">
        <v>119</v>
      </c>
      <c r="AO202" t="s">
        <v>3868</v>
      </c>
      <c r="AP202" t="s">
        <v>3869</v>
      </c>
      <c r="AQ202" t="s">
        <v>74</v>
      </c>
      <c r="AR202" t="s">
        <v>3870</v>
      </c>
      <c r="AS202" t="s">
        <v>3871</v>
      </c>
      <c r="AT202" t="s">
        <v>74</v>
      </c>
      <c r="AU202">
        <v>2017</v>
      </c>
      <c r="AV202">
        <v>35</v>
      </c>
      <c r="AW202">
        <v>3</v>
      </c>
      <c r="AX202" t="s">
        <v>74</v>
      </c>
      <c r="AY202" t="s">
        <v>74</v>
      </c>
      <c r="AZ202" t="s">
        <v>74</v>
      </c>
      <c r="BA202" t="s">
        <v>74</v>
      </c>
      <c r="BB202">
        <v>349</v>
      </c>
      <c r="BC202">
        <v>367</v>
      </c>
      <c r="BD202" t="s">
        <v>74</v>
      </c>
      <c r="BE202" t="s">
        <v>3872</v>
      </c>
      <c r="BF202" t="str">
        <f>HYPERLINK("http://dx.doi.org/10.1080/02635143.2017.1318362","http://dx.doi.org/10.1080/02635143.2017.1318362")</f>
        <v>http://dx.doi.org/10.1080/02635143.2017.1318362</v>
      </c>
      <c r="BG202" t="s">
        <v>74</v>
      </c>
      <c r="BH202" t="s">
        <v>74</v>
      </c>
      <c r="BI202">
        <v>19</v>
      </c>
      <c r="BJ202" t="s">
        <v>254</v>
      </c>
      <c r="BK202" t="s">
        <v>101</v>
      </c>
      <c r="BL202" t="s">
        <v>254</v>
      </c>
      <c r="BM202" t="s">
        <v>3873</v>
      </c>
      <c r="BN202" t="s">
        <v>74</v>
      </c>
      <c r="BO202" t="s">
        <v>1634</v>
      </c>
      <c r="BP202" t="s">
        <v>74</v>
      </c>
      <c r="BQ202" t="s">
        <v>74</v>
      </c>
      <c r="BR202" t="s">
        <v>104</v>
      </c>
      <c r="BS202" t="s">
        <v>3874</v>
      </c>
      <c r="BT202" t="str">
        <f>HYPERLINK("https%3A%2F%2Fwww.webofscience.com%2Fwos%2Fwoscc%2Ffull-record%2FWOS:000404933100007","View Full Record in Web of Science")</f>
        <v>View Full Record in Web of Science</v>
      </c>
    </row>
    <row r="203" spans="1:72" x14ac:dyDescent="0.25">
      <c r="A203" t="s">
        <v>72</v>
      </c>
      <c r="B203" t="s">
        <v>3875</v>
      </c>
      <c r="C203" t="s">
        <v>74</v>
      </c>
      <c r="D203" t="s">
        <v>74</v>
      </c>
      <c r="E203" t="s">
        <v>74</v>
      </c>
      <c r="F203" t="s">
        <v>3876</v>
      </c>
      <c r="G203" t="s">
        <v>74</v>
      </c>
      <c r="H203" t="s">
        <v>74</v>
      </c>
      <c r="I203" t="s">
        <v>3877</v>
      </c>
      <c r="J203" t="s">
        <v>3878</v>
      </c>
      <c r="K203" t="s">
        <v>74</v>
      </c>
      <c r="L203" t="s">
        <v>74</v>
      </c>
      <c r="M203" t="s">
        <v>78</v>
      </c>
      <c r="N203" t="s">
        <v>79</v>
      </c>
      <c r="O203" t="s">
        <v>74</v>
      </c>
      <c r="P203" t="s">
        <v>74</v>
      </c>
      <c r="Q203" t="s">
        <v>74</v>
      </c>
      <c r="R203" t="s">
        <v>74</v>
      </c>
      <c r="S203" t="s">
        <v>74</v>
      </c>
      <c r="T203" t="s">
        <v>3879</v>
      </c>
      <c r="U203" t="s">
        <v>3880</v>
      </c>
      <c r="V203" t="s">
        <v>3881</v>
      </c>
      <c r="W203" t="s">
        <v>3882</v>
      </c>
      <c r="X203" t="s">
        <v>3883</v>
      </c>
      <c r="Y203" t="s">
        <v>3884</v>
      </c>
      <c r="Z203" t="s">
        <v>3885</v>
      </c>
      <c r="AA203" t="s">
        <v>3886</v>
      </c>
      <c r="AB203" t="s">
        <v>3887</v>
      </c>
      <c r="AC203" t="s">
        <v>74</v>
      </c>
      <c r="AD203" t="s">
        <v>74</v>
      </c>
      <c r="AE203" t="s">
        <v>74</v>
      </c>
      <c r="AF203" t="s">
        <v>74</v>
      </c>
      <c r="AG203">
        <v>59</v>
      </c>
      <c r="AH203">
        <v>13</v>
      </c>
      <c r="AI203">
        <v>13</v>
      </c>
      <c r="AJ203">
        <v>1</v>
      </c>
      <c r="AK203">
        <v>22</v>
      </c>
      <c r="AL203" t="s">
        <v>117</v>
      </c>
      <c r="AM203" t="s">
        <v>118</v>
      </c>
      <c r="AN203" t="s">
        <v>119</v>
      </c>
      <c r="AO203" t="s">
        <v>3888</v>
      </c>
      <c r="AP203" t="s">
        <v>3889</v>
      </c>
      <c r="AQ203" t="s">
        <v>74</v>
      </c>
      <c r="AR203" t="s">
        <v>3890</v>
      </c>
      <c r="AS203" t="s">
        <v>3891</v>
      </c>
      <c r="AT203" t="s">
        <v>74</v>
      </c>
      <c r="AU203">
        <v>2017</v>
      </c>
      <c r="AV203">
        <v>59</v>
      </c>
      <c r="AW203">
        <v>3</v>
      </c>
      <c r="AX203" t="s">
        <v>74</v>
      </c>
      <c r="AY203" t="s">
        <v>74</v>
      </c>
      <c r="AZ203" t="s">
        <v>74</v>
      </c>
      <c r="BA203" t="s">
        <v>74</v>
      </c>
      <c r="BB203">
        <v>335</v>
      </c>
      <c r="BC203">
        <v>352</v>
      </c>
      <c r="BD203" t="s">
        <v>74</v>
      </c>
      <c r="BE203" t="s">
        <v>3892</v>
      </c>
      <c r="BF203" t="str">
        <f>HYPERLINK("http://dx.doi.org/10.1080/00131881.2017.1345287","http://dx.doi.org/10.1080/00131881.2017.1345287")</f>
        <v>http://dx.doi.org/10.1080/00131881.2017.1345287</v>
      </c>
      <c r="BG203" t="s">
        <v>74</v>
      </c>
      <c r="BH203" t="s">
        <v>74</v>
      </c>
      <c r="BI203">
        <v>18</v>
      </c>
      <c r="BJ203" t="s">
        <v>254</v>
      </c>
      <c r="BK203" t="s">
        <v>101</v>
      </c>
      <c r="BL203" t="s">
        <v>254</v>
      </c>
      <c r="BM203" t="s">
        <v>3893</v>
      </c>
      <c r="BN203" t="s">
        <v>74</v>
      </c>
      <c r="BO203" t="s">
        <v>74</v>
      </c>
      <c r="BP203" t="s">
        <v>74</v>
      </c>
      <c r="BQ203" t="s">
        <v>74</v>
      </c>
      <c r="BR203" t="s">
        <v>104</v>
      </c>
      <c r="BS203" t="s">
        <v>3894</v>
      </c>
      <c r="BT203" t="str">
        <f>HYPERLINK("https%3A%2F%2Fwww.webofscience.com%2Fwos%2Fwoscc%2Ffull-record%2FWOS:000407477200005","View Full Record in Web of Science")</f>
        <v>View Full Record in Web of Science</v>
      </c>
    </row>
    <row r="204" spans="1:72" x14ac:dyDescent="0.25">
      <c r="A204" t="s">
        <v>72</v>
      </c>
      <c r="B204" t="s">
        <v>3895</v>
      </c>
      <c r="C204" t="s">
        <v>74</v>
      </c>
      <c r="D204" t="s">
        <v>74</v>
      </c>
      <c r="E204" t="s">
        <v>74</v>
      </c>
      <c r="F204" t="s">
        <v>3896</v>
      </c>
      <c r="G204" t="s">
        <v>74</v>
      </c>
      <c r="H204" t="s">
        <v>74</v>
      </c>
      <c r="I204" t="s">
        <v>3897</v>
      </c>
      <c r="J204" t="s">
        <v>3898</v>
      </c>
      <c r="K204" t="s">
        <v>74</v>
      </c>
      <c r="L204" t="s">
        <v>74</v>
      </c>
      <c r="M204" t="s">
        <v>78</v>
      </c>
      <c r="N204" t="s">
        <v>79</v>
      </c>
      <c r="O204" t="s">
        <v>74</v>
      </c>
      <c r="P204" t="s">
        <v>74</v>
      </c>
      <c r="Q204" t="s">
        <v>74</v>
      </c>
      <c r="R204" t="s">
        <v>74</v>
      </c>
      <c r="S204" t="s">
        <v>74</v>
      </c>
      <c r="T204" t="s">
        <v>3899</v>
      </c>
      <c r="U204" t="s">
        <v>3900</v>
      </c>
      <c r="V204" t="s">
        <v>3901</v>
      </c>
      <c r="W204" t="s">
        <v>3902</v>
      </c>
      <c r="X204" t="s">
        <v>1753</v>
      </c>
      <c r="Y204" t="s">
        <v>3903</v>
      </c>
      <c r="Z204" t="s">
        <v>3904</v>
      </c>
      <c r="AA204" t="s">
        <v>74</v>
      </c>
      <c r="AB204" t="s">
        <v>74</v>
      </c>
      <c r="AC204" t="s">
        <v>74</v>
      </c>
      <c r="AD204" t="s">
        <v>74</v>
      </c>
      <c r="AE204" t="s">
        <v>74</v>
      </c>
      <c r="AF204" t="s">
        <v>74</v>
      </c>
      <c r="AG204">
        <v>46</v>
      </c>
      <c r="AH204">
        <v>10</v>
      </c>
      <c r="AI204">
        <v>10</v>
      </c>
      <c r="AJ204">
        <v>2</v>
      </c>
      <c r="AK204">
        <v>32</v>
      </c>
      <c r="AL204" t="s">
        <v>91</v>
      </c>
      <c r="AM204" t="s">
        <v>92</v>
      </c>
      <c r="AN204" t="s">
        <v>93</v>
      </c>
      <c r="AO204" t="s">
        <v>3905</v>
      </c>
      <c r="AP204" t="s">
        <v>3906</v>
      </c>
      <c r="AQ204" t="s">
        <v>74</v>
      </c>
      <c r="AR204" t="s">
        <v>3907</v>
      </c>
      <c r="AS204" t="s">
        <v>3908</v>
      </c>
      <c r="AT204" t="s">
        <v>231</v>
      </c>
      <c r="AU204">
        <v>2016</v>
      </c>
      <c r="AV204">
        <v>71</v>
      </c>
      <c r="AW204">
        <v>4</v>
      </c>
      <c r="AX204" t="s">
        <v>74</v>
      </c>
      <c r="AY204" t="s">
        <v>74</v>
      </c>
      <c r="AZ204" t="s">
        <v>74</v>
      </c>
      <c r="BA204" t="s">
        <v>74</v>
      </c>
      <c r="BB204">
        <v>557</v>
      </c>
      <c r="BC204">
        <v>573</v>
      </c>
      <c r="BD204" t="s">
        <v>74</v>
      </c>
      <c r="BE204" t="s">
        <v>3909</v>
      </c>
      <c r="BF204" t="str">
        <f>HYPERLINK("http://dx.doi.org/10.1007/s10734-015-9923-5","http://dx.doi.org/10.1007/s10734-015-9923-5")</f>
        <v>http://dx.doi.org/10.1007/s10734-015-9923-5</v>
      </c>
      <c r="BG204" t="s">
        <v>74</v>
      </c>
      <c r="BH204" t="s">
        <v>74</v>
      </c>
      <c r="BI204">
        <v>17</v>
      </c>
      <c r="BJ204" t="s">
        <v>254</v>
      </c>
      <c r="BK204" t="s">
        <v>101</v>
      </c>
      <c r="BL204" t="s">
        <v>254</v>
      </c>
      <c r="BM204" t="s">
        <v>3910</v>
      </c>
      <c r="BN204" t="s">
        <v>74</v>
      </c>
      <c r="BO204" t="s">
        <v>74</v>
      </c>
      <c r="BP204" t="s">
        <v>74</v>
      </c>
      <c r="BQ204" t="s">
        <v>74</v>
      </c>
      <c r="BR204" t="s">
        <v>104</v>
      </c>
      <c r="BS204" t="s">
        <v>3911</v>
      </c>
      <c r="BT204" t="str">
        <f>HYPERLINK("https%3A%2F%2Fwww.webofscience.com%2Fwos%2Fwoscc%2Ffull-record%2FWOS:000373152900007","View Full Record in Web of Science")</f>
        <v>View Full Record in Web of Science</v>
      </c>
    </row>
    <row r="205" spans="1:72" x14ac:dyDescent="0.25">
      <c r="A205" t="s">
        <v>72</v>
      </c>
      <c r="B205" t="s">
        <v>3912</v>
      </c>
      <c r="C205" t="s">
        <v>74</v>
      </c>
      <c r="D205" t="s">
        <v>74</v>
      </c>
      <c r="E205" t="s">
        <v>74</v>
      </c>
      <c r="F205" t="s">
        <v>3913</v>
      </c>
      <c r="G205" t="s">
        <v>74</v>
      </c>
      <c r="H205" t="s">
        <v>74</v>
      </c>
      <c r="I205" t="s">
        <v>3914</v>
      </c>
      <c r="J205" t="s">
        <v>3915</v>
      </c>
      <c r="K205" t="s">
        <v>74</v>
      </c>
      <c r="L205" t="s">
        <v>74</v>
      </c>
      <c r="M205" t="s">
        <v>78</v>
      </c>
      <c r="N205" t="s">
        <v>79</v>
      </c>
      <c r="O205" t="s">
        <v>74</v>
      </c>
      <c r="P205" t="s">
        <v>74</v>
      </c>
      <c r="Q205" t="s">
        <v>74</v>
      </c>
      <c r="R205" t="s">
        <v>74</v>
      </c>
      <c r="S205" t="s">
        <v>74</v>
      </c>
      <c r="T205" t="s">
        <v>3916</v>
      </c>
      <c r="U205" t="s">
        <v>3917</v>
      </c>
      <c r="V205" t="s">
        <v>3918</v>
      </c>
      <c r="W205" t="s">
        <v>3919</v>
      </c>
      <c r="X205" t="s">
        <v>3920</v>
      </c>
      <c r="Y205" t="s">
        <v>3921</v>
      </c>
      <c r="Z205" t="s">
        <v>3922</v>
      </c>
      <c r="AA205" t="s">
        <v>3923</v>
      </c>
      <c r="AB205" t="s">
        <v>3924</v>
      </c>
      <c r="AC205" t="s">
        <v>3925</v>
      </c>
      <c r="AD205" t="s">
        <v>3926</v>
      </c>
      <c r="AE205" t="s">
        <v>3927</v>
      </c>
      <c r="AF205" t="s">
        <v>74</v>
      </c>
      <c r="AG205">
        <v>52</v>
      </c>
      <c r="AH205">
        <v>21</v>
      </c>
      <c r="AI205">
        <v>22</v>
      </c>
      <c r="AJ205">
        <v>2</v>
      </c>
      <c r="AK205">
        <v>33</v>
      </c>
      <c r="AL205" t="s">
        <v>117</v>
      </c>
      <c r="AM205" t="s">
        <v>118</v>
      </c>
      <c r="AN205" t="s">
        <v>119</v>
      </c>
      <c r="AO205" t="s">
        <v>3928</v>
      </c>
      <c r="AP205" t="s">
        <v>3929</v>
      </c>
      <c r="AQ205" t="s">
        <v>74</v>
      </c>
      <c r="AR205" t="s">
        <v>3930</v>
      </c>
      <c r="AS205" t="s">
        <v>3931</v>
      </c>
      <c r="AT205" t="s">
        <v>1093</v>
      </c>
      <c r="AU205">
        <v>2016</v>
      </c>
      <c r="AV205">
        <v>19</v>
      </c>
      <c r="AW205">
        <v>1</v>
      </c>
      <c r="AX205" t="s">
        <v>74</v>
      </c>
      <c r="AY205" t="s">
        <v>74</v>
      </c>
      <c r="AZ205" t="s">
        <v>74</v>
      </c>
      <c r="BA205" t="s">
        <v>74</v>
      </c>
      <c r="BB205">
        <v>141</v>
      </c>
      <c r="BC205">
        <v>160</v>
      </c>
      <c r="BD205" t="s">
        <v>74</v>
      </c>
      <c r="BE205" t="s">
        <v>3932</v>
      </c>
      <c r="BF205" t="str">
        <f>HYPERLINK("http://dx.doi.org/10.1080/13613324.2014.911167","http://dx.doi.org/10.1080/13613324.2014.911167")</f>
        <v>http://dx.doi.org/10.1080/13613324.2014.911167</v>
      </c>
      <c r="BG205" t="s">
        <v>74</v>
      </c>
      <c r="BH205" t="s">
        <v>74</v>
      </c>
      <c r="BI205">
        <v>20</v>
      </c>
      <c r="BJ205" t="s">
        <v>3933</v>
      </c>
      <c r="BK205" t="s">
        <v>101</v>
      </c>
      <c r="BL205" t="s">
        <v>3933</v>
      </c>
      <c r="BM205" t="s">
        <v>3934</v>
      </c>
      <c r="BN205" t="s">
        <v>74</v>
      </c>
      <c r="BO205" t="s">
        <v>3935</v>
      </c>
      <c r="BP205" t="s">
        <v>74</v>
      </c>
      <c r="BQ205" t="s">
        <v>74</v>
      </c>
      <c r="BR205" t="s">
        <v>104</v>
      </c>
      <c r="BS205" t="s">
        <v>3936</v>
      </c>
      <c r="BT205" t="str">
        <f>HYPERLINK("https%3A%2F%2Fwww.webofscience.com%2Fwos%2Fwoscc%2Ffull-record%2FWOS:000364197300007","View Full Record in Web of Science")</f>
        <v>View Full Record in Web of Science</v>
      </c>
    </row>
    <row r="206" spans="1:72" x14ac:dyDescent="0.25">
      <c r="A206" t="s">
        <v>72</v>
      </c>
      <c r="B206" t="s">
        <v>3937</v>
      </c>
      <c r="C206" t="s">
        <v>74</v>
      </c>
      <c r="D206" t="s">
        <v>74</v>
      </c>
      <c r="E206" t="s">
        <v>74</v>
      </c>
      <c r="F206" t="s">
        <v>3938</v>
      </c>
      <c r="G206" t="s">
        <v>74</v>
      </c>
      <c r="H206" t="s">
        <v>74</v>
      </c>
      <c r="I206" t="s">
        <v>3939</v>
      </c>
      <c r="J206" t="s">
        <v>3940</v>
      </c>
      <c r="K206" t="s">
        <v>74</v>
      </c>
      <c r="L206" t="s">
        <v>74</v>
      </c>
      <c r="M206" t="s">
        <v>78</v>
      </c>
      <c r="N206" t="s">
        <v>79</v>
      </c>
      <c r="O206" t="s">
        <v>74</v>
      </c>
      <c r="P206" t="s">
        <v>74</v>
      </c>
      <c r="Q206" t="s">
        <v>74</v>
      </c>
      <c r="R206" t="s">
        <v>74</v>
      </c>
      <c r="S206" t="s">
        <v>74</v>
      </c>
      <c r="T206" t="s">
        <v>3941</v>
      </c>
      <c r="U206" t="s">
        <v>3942</v>
      </c>
      <c r="V206" t="s">
        <v>3943</v>
      </c>
      <c r="W206" t="s">
        <v>3944</v>
      </c>
      <c r="X206" t="s">
        <v>500</v>
      </c>
      <c r="Y206" t="s">
        <v>3945</v>
      </c>
      <c r="Z206" t="s">
        <v>3946</v>
      </c>
      <c r="AA206" t="s">
        <v>3947</v>
      </c>
      <c r="AB206" t="s">
        <v>3948</v>
      </c>
      <c r="AC206" t="s">
        <v>3949</v>
      </c>
      <c r="AD206" t="s">
        <v>3950</v>
      </c>
      <c r="AE206" t="s">
        <v>3951</v>
      </c>
      <c r="AF206" t="s">
        <v>74</v>
      </c>
      <c r="AG206">
        <v>33</v>
      </c>
      <c r="AH206">
        <v>17</v>
      </c>
      <c r="AI206">
        <v>17</v>
      </c>
      <c r="AJ206">
        <v>0</v>
      </c>
      <c r="AK206">
        <v>15</v>
      </c>
      <c r="AL206" t="s">
        <v>987</v>
      </c>
      <c r="AM206" t="s">
        <v>297</v>
      </c>
      <c r="AN206" t="s">
        <v>988</v>
      </c>
      <c r="AO206" t="s">
        <v>3952</v>
      </c>
      <c r="AP206" t="s">
        <v>3953</v>
      </c>
      <c r="AQ206" t="s">
        <v>74</v>
      </c>
      <c r="AR206" t="s">
        <v>3954</v>
      </c>
      <c r="AS206" t="s">
        <v>3955</v>
      </c>
      <c r="AT206" t="s">
        <v>1280</v>
      </c>
      <c r="AU206">
        <v>2016</v>
      </c>
      <c r="AV206">
        <v>50</v>
      </c>
      <c r="AW206" t="s">
        <v>74</v>
      </c>
      <c r="AX206" t="s">
        <v>74</v>
      </c>
      <c r="AY206" t="s">
        <v>74</v>
      </c>
      <c r="AZ206" t="s">
        <v>74</v>
      </c>
      <c r="BA206" t="s">
        <v>74</v>
      </c>
      <c r="BB206">
        <v>60</v>
      </c>
      <c r="BC206">
        <v>65</v>
      </c>
      <c r="BD206" t="s">
        <v>74</v>
      </c>
      <c r="BE206" t="s">
        <v>3956</v>
      </c>
      <c r="BF206" t="str">
        <f>HYPERLINK("http://dx.doi.org/10.1016/j.ijintrel.2015.11.004","http://dx.doi.org/10.1016/j.ijintrel.2015.11.004")</f>
        <v>http://dx.doi.org/10.1016/j.ijintrel.2015.11.004</v>
      </c>
      <c r="BG206" t="s">
        <v>74</v>
      </c>
      <c r="BH206" t="s">
        <v>74</v>
      </c>
      <c r="BI206">
        <v>6</v>
      </c>
      <c r="BJ206" t="s">
        <v>3957</v>
      </c>
      <c r="BK206" t="s">
        <v>101</v>
      </c>
      <c r="BL206" t="s">
        <v>3958</v>
      </c>
      <c r="BM206" t="s">
        <v>3959</v>
      </c>
      <c r="BN206" t="s">
        <v>74</v>
      </c>
      <c r="BO206" t="s">
        <v>74</v>
      </c>
      <c r="BP206" t="s">
        <v>74</v>
      </c>
      <c r="BQ206" t="s">
        <v>74</v>
      </c>
      <c r="BR206" t="s">
        <v>104</v>
      </c>
      <c r="BS206" t="s">
        <v>3960</v>
      </c>
      <c r="BT206" t="str">
        <f>HYPERLINK("https%3A%2F%2Fwww.webofscience.com%2Fwos%2Fwoscc%2Ffull-record%2FWOS:000369877400006","View Full Record in Web of Science")</f>
        <v>View Full Record in Web of Science</v>
      </c>
    </row>
    <row r="207" spans="1:72" x14ac:dyDescent="0.25">
      <c r="A207" t="s">
        <v>72</v>
      </c>
      <c r="B207" t="s">
        <v>3961</v>
      </c>
      <c r="C207" t="s">
        <v>74</v>
      </c>
      <c r="D207" t="s">
        <v>74</v>
      </c>
      <c r="E207" t="s">
        <v>74</v>
      </c>
      <c r="F207" t="s">
        <v>3962</v>
      </c>
      <c r="G207" t="s">
        <v>74</v>
      </c>
      <c r="H207" t="s">
        <v>74</v>
      </c>
      <c r="I207" t="s">
        <v>3963</v>
      </c>
      <c r="J207" t="s">
        <v>3964</v>
      </c>
      <c r="K207" t="s">
        <v>74</v>
      </c>
      <c r="L207" t="s">
        <v>74</v>
      </c>
      <c r="M207" t="s">
        <v>78</v>
      </c>
      <c r="N207" t="s">
        <v>79</v>
      </c>
      <c r="O207" t="s">
        <v>74</v>
      </c>
      <c r="P207" t="s">
        <v>74</v>
      </c>
      <c r="Q207" t="s">
        <v>74</v>
      </c>
      <c r="R207" t="s">
        <v>74</v>
      </c>
      <c r="S207" t="s">
        <v>74</v>
      </c>
      <c r="T207" t="s">
        <v>3965</v>
      </c>
      <c r="U207" t="s">
        <v>74</v>
      </c>
      <c r="V207" t="s">
        <v>3966</v>
      </c>
      <c r="W207" t="s">
        <v>3967</v>
      </c>
      <c r="X207" t="s">
        <v>3968</v>
      </c>
      <c r="Y207" t="s">
        <v>3969</v>
      </c>
      <c r="Z207" t="s">
        <v>3970</v>
      </c>
      <c r="AA207" t="s">
        <v>3971</v>
      </c>
      <c r="AB207" t="s">
        <v>3972</v>
      </c>
      <c r="AC207" t="s">
        <v>74</v>
      </c>
      <c r="AD207" t="s">
        <v>74</v>
      </c>
      <c r="AE207" t="s">
        <v>74</v>
      </c>
      <c r="AF207" t="s">
        <v>74</v>
      </c>
      <c r="AG207">
        <v>33</v>
      </c>
      <c r="AH207">
        <v>1</v>
      </c>
      <c r="AI207">
        <v>1</v>
      </c>
      <c r="AJ207">
        <v>0</v>
      </c>
      <c r="AK207">
        <v>13</v>
      </c>
      <c r="AL207" t="s">
        <v>146</v>
      </c>
      <c r="AM207" t="s">
        <v>147</v>
      </c>
      <c r="AN207" t="s">
        <v>148</v>
      </c>
      <c r="AO207" t="s">
        <v>3973</v>
      </c>
      <c r="AP207" t="s">
        <v>3974</v>
      </c>
      <c r="AQ207" t="s">
        <v>74</v>
      </c>
      <c r="AR207" t="s">
        <v>3964</v>
      </c>
      <c r="AS207" t="s">
        <v>3975</v>
      </c>
      <c r="AT207" t="s">
        <v>1524</v>
      </c>
      <c r="AU207">
        <v>2015</v>
      </c>
      <c r="AV207">
        <v>207</v>
      </c>
      <c r="AW207" t="s">
        <v>74</v>
      </c>
      <c r="AX207" t="s">
        <v>74</v>
      </c>
      <c r="AY207" t="s">
        <v>74</v>
      </c>
      <c r="AZ207" t="s">
        <v>74</v>
      </c>
      <c r="BA207" t="s">
        <v>74</v>
      </c>
      <c r="BB207">
        <v>1</v>
      </c>
      <c r="BC207">
        <v>29</v>
      </c>
      <c r="BD207" t="s">
        <v>74</v>
      </c>
      <c r="BE207" t="s">
        <v>3976</v>
      </c>
      <c r="BF207" t="str">
        <f>HYPERLINK("http://dx.doi.org/10.1515/sem-2015-0044","http://dx.doi.org/10.1515/sem-2015-0044")</f>
        <v>http://dx.doi.org/10.1515/sem-2015-0044</v>
      </c>
      <c r="BG207" t="s">
        <v>74</v>
      </c>
      <c r="BH207" t="s">
        <v>74</v>
      </c>
      <c r="BI207">
        <v>29</v>
      </c>
      <c r="BJ207" t="s">
        <v>3977</v>
      </c>
      <c r="BK207" t="s">
        <v>328</v>
      </c>
      <c r="BL207" t="s">
        <v>3978</v>
      </c>
      <c r="BM207" t="s">
        <v>3979</v>
      </c>
      <c r="BN207" t="s">
        <v>74</v>
      </c>
      <c r="BO207" t="s">
        <v>3935</v>
      </c>
      <c r="BP207" t="s">
        <v>74</v>
      </c>
      <c r="BQ207" t="s">
        <v>74</v>
      </c>
      <c r="BR207" t="s">
        <v>104</v>
      </c>
      <c r="BS207" t="s">
        <v>3980</v>
      </c>
      <c r="BT207" t="str">
        <f>HYPERLINK("https%3A%2F%2Fwww.webofscience.com%2Fwos%2Fwoscc%2Ffull-record%2FWOS:000361830200001","View Full Record in Web of Science")</f>
        <v>View Full Record in Web of Science</v>
      </c>
    </row>
    <row r="208" spans="1:72" x14ac:dyDescent="0.25">
      <c r="A208" t="s">
        <v>72</v>
      </c>
      <c r="B208" t="s">
        <v>3981</v>
      </c>
      <c r="C208" t="s">
        <v>74</v>
      </c>
      <c r="D208" t="s">
        <v>74</v>
      </c>
      <c r="E208" t="s">
        <v>74</v>
      </c>
      <c r="F208" t="s">
        <v>3982</v>
      </c>
      <c r="G208" t="s">
        <v>74</v>
      </c>
      <c r="H208" t="s">
        <v>74</v>
      </c>
      <c r="I208" t="s">
        <v>3983</v>
      </c>
      <c r="J208" t="s">
        <v>313</v>
      </c>
      <c r="K208" t="s">
        <v>74</v>
      </c>
      <c r="L208" t="s">
        <v>74</v>
      </c>
      <c r="M208" t="s">
        <v>314</v>
      </c>
      <c r="N208" t="s">
        <v>79</v>
      </c>
      <c r="O208" t="s">
        <v>74</v>
      </c>
      <c r="P208" t="s">
        <v>74</v>
      </c>
      <c r="Q208" t="s">
        <v>74</v>
      </c>
      <c r="R208" t="s">
        <v>74</v>
      </c>
      <c r="S208" t="s">
        <v>74</v>
      </c>
      <c r="T208" t="s">
        <v>3984</v>
      </c>
      <c r="U208" t="s">
        <v>74</v>
      </c>
      <c r="V208" t="s">
        <v>3985</v>
      </c>
      <c r="W208" t="s">
        <v>3986</v>
      </c>
      <c r="X208" t="s">
        <v>3987</v>
      </c>
      <c r="Y208" t="s">
        <v>3988</v>
      </c>
      <c r="Z208" t="s">
        <v>74</v>
      </c>
      <c r="AA208" t="s">
        <v>74</v>
      </c>
      <c r="AB208" t="s">
        <v>74</v>
      </c>
      <c r="AC208" t="s">
        <v>74</v>
      </c>
      <c r="AD208" t="s">
        <v>74</v>
      </c>
      <c r="AE208" t="s">
        <v>74</v>
      </c>
      <c r="AF208" t="s">
        <v>74</v>
      </c>
      <c r="AG208">
        <v>25</v>
      </c>
      <c r="AH208">
        <v>0</v>
      </c>
      <c r="AI208">
        <v>0</v>
      </c>
      <c r="AJ208">
        <v>0</v>
      </c>
      <c r="AK208">
        <v>0</v>
      </c>
      <c r="AL208" t="s">
        <v>320</v>
      </c>
      <c r="AM208" t="s">
        <v>321</v>
      </c>
      <c r="AN208" t="s">
        <v>322</v>
      </c>
      <c r="AO208" t="s">
        <v>323</v>
      </c>
      <c r="AP208" t="s">
        <v>74</v>
      </c>
      <c r="AQ208" t="s">
        <v>74</v>
      </c>
      <c r="AR208" t="s">
        <v>324</v>
      </c>
      <c r="AS208" t="s">
        <v>325</v>
      </c>
      <c r="AT208" t="s">
        <v>597</v>
      </c>
      <c r="AU208">
        <v>2015</v>
      </c>
      <c r="AV208" t="s">
        <v>74</v>
      </c>
      <c r="AW208">
        <v>2</v>
      </c>
      <c r="AX208" t="s">
        <v>74</v>
      </c>
      <c r="AY208" t="s">
        <v>74</v>
      </c>
      <c r="AZ208" t="s">
        <v>74</v>
      </c>
      <c r="BA208" t="s">
        <v>74</v>
      </c>
      <c r="BB208">
        <v>336</v>
      </c>
      <c r="BC208">
        <v>343</v>
      </c>
      <c r="BD208" t="s">
        <v>74</v>
      </c>
      <c r="BE208" t="s">
        <v>74</v>
      </c>
      <c r="BF208" t="s">
        <v>74</v>
      </c>
      <c r="BG208" t="s">
        <v>74</v>
      </c>
      <c r="BH208" t="s">
        <v>74</v>
      </c>
      <c r="BI208">
        <v>8</v>
      </c>
      <c r="BJ208" t="s">
        <v>327</v>
      </c>
      <c r="BK208" t="s">
        <v>328</v>
      </c>
      <c r="BL208" t="s">
        <v>327</v>
      </c>
      <c r="BM208" t="s">
        <v>3989</v>
      </c>
      <c r="BN208" t="s">
        <v>74</v>
      </c>
      <c r="BO208" t="s">
        <v>74</v>
      </c>
      <c r="BP208" t="s">
        <v>74</v>
      </c>
      <c r="BQ208" t="s">
        <v>74</v>
      </c>
      <c r="BR208" t="s">
        <v>104</v>
      </c>
      <c r="BS208" t="s">
        <v>3990</v>
      </c>
      <c r="BT208" t="str">
        <f>HYPERLINK("https%3A%2F%2Fwww.webofscience.com%2Fwos%2Fwoscc%2Ffull-record%2FWOS:000209932100008","View Full Record in Web of Science")</f>
        <v>View Full Record in Web of Science</v>
      </c>
    </row>
    <row r="209" spans="1:72" x14ac:dyDescent="0.25">
      <c r="A209" t="s">
        <v>72</v>
      </c>
      <c r="B209" t="s">
        <v>3991</v>
      </c>
      <c r="C209" t="s">
        <v>74</v>
      </c>
      <c r="D209" t="s">
        <v>74</v>
      </c>
      <c r="E209" t="s">
        <v>74</v>
      </c>
      <c r="F209" t="s">
        <v>3992</v>
      </c>
      <c r="G209" t="s">
        <v>74</v>
      </c>
      <c r="H209" t="s">
        <v>74</v>
      </c>
      <c r="I209" t="s">
        <v>3993</v>
      </c>
      <c r="J209" t="s">
        <v>3994</v>
      </c>
      <c r="K209" t="s">
        <v>74</v>
      </c>
      <c r="L209" t="s">
        <v>74</v>
      </c>
      <c r="M209" t="s">
        <v>78</v>
      </c>
      <c r="N209" t="s">
        <v>79</v>
      </c>
      <c r="O209" t="s">
        <v>74</v>
      </c>
      <c r="P209" t="s">
        <v>74</v>
      </c>
      <c r="Q209" t="s">
        <v>74</v>
      </c>
      <c r="R209" t="s">
        <v>74</v>
      </c>
      <c r="S209" t="s">
        <v>74</v>
      </c>
      <c r="T209" t="s">
        <v>3995</v>
      </c>
      <c r="U209" t="s">
        <v>3996</v>
      </c>
      <c r="V209" t="s">
        <v>3997</v>
      </c>
      <c r="W209" t="s">
        <v>3998</v>
      </c>
      <c r="X209" t="s">
        <v>3999</v>
      </c>
      <c r="Y209" t="s">
        <v>4000</v>
      </c>
      <c r="Z209" t="s">
        <v>4001</v>
      </c>
      <c r="AA209" t="s">
        <v>4002</v>
      </c>
      <c r="AB209" t="s">
        <v>4003</v>
      </c>
      <c r="AC209" t="s">
        <v>74</v>
      </c>
      <c r="AD209" t="s">
        <v>74</v>
      </c>
      <c r="AE209" t="s">
        <v>74</v>
      </c>
      <c r="AF209" t="s">
        <v>74</v>
      </c>
      <c r="AG209">
        <v>76</v>
      </c>
      <c r="AH209">
        <v>17</v>
      </c>
      <c r="AI209">
        <v>17</v>
      </c>
      <c r="AJ209">
        <v>0</v>
      </c>
      <c r="AK209">
        <v>44</v>
      </c>
      <c r="AL209" t="s">
        <v>117</v>
      </c>
      <c r="AM209" t="s">
        <v>118</v>
      </c>
      <c r="AN209" t="s">
        <v>119</v>
      </c>
      <c r="AO209" t="s">
        <v>4004</v>
      </c>
      <c r="AP209" t="s">
        <v>4005</v>
      </c>
      <c r="AQ209" t="s">
        <v>74</v>
      </c>
      <c r="AR209" t="s">
        <v>4006</v>
      </c>
      <c r="AS209" t="s">
        <v>4007</v>
      </c>
      <c r="AT209" t="s">
        <v>2346</v>
      </c>
      <c r="AU209">
        <v>2015</v>
      </c>
      <c r="AV209">
        <v>24</v>
      </c>
      <c r="AW209">
        <v>2</v>
      </c>
      <c r="AX209" t="s">
        <v>74</v>
      </c>
      <c r="AY209" t="s">
        <v>74</v>
      </c>
      <c r="AZ209" t="s">
        <v>74</v>
      </c>
      <c r="BA209" t="s">
        <v>74</v>
      </c>
      <c r="BB209">
        <v>169</v>
      </c>
      <c r="BC209">
        <v>195</v>
      </c>
      <c r="BD209" t="s">
        <v>74</v>
      </c>
      <c r="BE209" t="s">
        <v>4008</v>
      </c>
      <c r="BF209" t="str">
        <f>HYPERLINK("http://dx.doi.org/10.1080/09658416.2015.1010543","http://dx.doi.org/10.1080/09658416.2015.1010543")</f>
        <v>http://dx.doi.org/10.1080/09658416.2015.1010543</v>
      </c>
      <c r="BG209" t="s">
        <v>74</v>
      </c>
      <c r="BH209" t="s">
        <v>74</v>
      </c>
      <c r="BI209">
        <v>27</v>
      </c>
      <c r="BJ209" t="s">
        <v>155</v>
      </c>
      <c r="BK209" t="s">
        <v>156</v>
      </c>
      <c r="BL209" t="s">
        <v>157</v>
      </c>
      <c r="BM209" t="s">
        <v>4009</v>
      </c>
      <c r="BN209" t="s">
        <v>74</v>
      </c>
      <c r="BO209" t="s">
        <v>74</v>
      </c>
      <c r="BP209" t="s">
        <v>74</v>
      </c>
      <c r="BQ209" t="s">
        <v>74</v>
      </c>
      <c r="BR209" t="s">
        <v>104</v>
      </c>
      <c r="BS209" t="s">
        <v>4010</v>
      </c>
      <c r="BT209" t="str">
        <f>HYPERLINK("https%3A%2F%2Fwww.webofscience.com%2Fwos%2Fwoscc%2Ffull-record%2FWOS:000354461300005","View Full Record in Web of Science")</f>
        <v>View Full Record in Web of Science</v>
      </c>
    </row>
    <row r="210" spans="1:72" x14ac:dyDescent="0.25">
      <c r="A210" t="s">
        <v>72</v>
      </c>
      <c r="B210" t="s">
        <v>4011</v>
      </c>
      <c r="C210" t="s">
        <v>74</v>
      </c>
      <c r="D210" t="s">
        <v>74</v>
      </c>
      <c r="E210" t="s">
        <v>74</v>
      </c>
      <c r="F210" t="s">
        <v>4012</v>
      </c>
      <c r="G210" t="s">
        <v>74</v>
      </c>
      <c r="H210" t="s">
        <v>74</v>
      </c>
      <c r="I210" t="s">
        <v>4013</v>
      </c>
      <c r="J210" t="s">
        <v>4014</v>
      </c>
      <c r="K210" t="s">
        <v>74</v>
      </c>
      <c r="L210" t="s">
        <v>74</v>
      </c>
      <c r="M210" t="s">
        <v>78</v>
      </c>
      <c r="N210" t="s">
        <v>79</v>
      </c>
      <c r="O210" t="s">
        <v>74</v>
      </c>
      <c r="P210" t="s">
        <v>74</v>
      </c>
      <c r="Q210" t="s">
        <v>74</v>
      </c>
      <c r="R210" t="s">
        <v>74</v>
      </c>
      <c r="S210" t="s">
        <v>74</v>
      </c>
      <c r="T210" t="s">
        <v>4015</v>
      </c>
      <c r="U210" t="s">
        <v>4016</v>
      </c>
      <c r="V210" t="s">
        <v>4017</v>
      </c>
      <c r="W210" t="s">
        <v>4018</v>
      </c>
      <c r="X210" t="s">
        <v>4019</v>
      </c>
      <c r="Y210" t="s">
        <v>4020</v>
      </c>
      <c r="Z210" t="s">
        <v>4021</v>
      </c>
      <c r="AA210" t="s">
        <v>74</v>
      </c>
      <c r="AB210" t="s">
        <v>74</v>
      </c>
      <c r="AC210" t="s">
        <v>74</v>
      </c>
      <c r="AD210" t="s">
        <v>74</v>
      </c>
      <c r="AE210" t="s">
        <v>74</v>
      </c>
      <c r="AF210" t="s">
        <v>74</v>
      </c>
      <c r="AG210">
        <v>59</v>
      </c>
      <c r="AH210">
        <v>12</v>
      </c>
      <c r="AI210">
        <v>12</v>
      </c>
      <c r="AJ210">
        <v>0</v>
      </c>
      <c r="AK210">
        <v>7</v>
      </c>
      <c r="AL210" t="s">
        <v>4022</v>
      </c>
      <c r="AM210" t="s">
        <v>3345</v>
      </c>
      <c r="AN210" t="s">
        <v>4023</v>
      </c>
      <c r="AO210" t="s">
        <v>4024</v>
      </c>
      <c r="AP210" t="s">
        <v>74</v>
      </c>
      <c r="AQ210" t="s">
        <v>74</v>
      </c>
      <c r="AR210" t="s">
        <v>4025</v>
      </c>
      <c r="AS210" t="s">
        <v>4026</v>
      </c>
      <c r="AT210" t="s">
        <v>74</v>
      </c>
      <c r="AU210">
        <v>2015</v>
      </c>
      <c r="AV210">
        <v>9</v>
      </c>
      <c r="AW210">
        <v>2</v>
      </c>
      <c r="AX210" t="s">
        <v>74</v>
      </c>
      <c r="AY210" t="s">
        <v>74</v>
      </c>
      <c r="AZ210" t="s">
        <v>74</v>
      </c>
      <c r="BA210" t="s">
        <v>74</v>
      </c>
      <c r="BB210" t="s">
        <v>74</v>
      </c>
      <c r="BC210" t="s">
        <v>74</v>
      </c>
      <c r="BD210">
        <v>4</v>
      </c>
      <c r="BE210" t="s">
        <v>4027</v>
      </c>
      <c r="BF210" t="str">
        <f>HYPERLINK("http://dx.doi.org/10.5817/CP2015-2-4","http://dx.doi.org/10.5817/CP2015-2-4")</f>
        <v>http://dx.doi.org/10.5817/CP2015-2-4</v>
      </c>
      <c r="BG210" t="s">
        <v>74</v>
      </c>
      <c r="BH210" t="s">
        <v>74</v>
      </c>
      <c r="BI210">
        <v>16</v>
      </c>
      <c r="BJ210" t="s">
        <v>4028</v>
      </c>
      <c r="BK210" t="s">
        <v>101</v>
      </c>
      <c r="BL210" t="s">
        <v>4029</v>
      </c>
      <c r="BM210" t="s">
        <v>4030</v>
      </c>
      <c r="BN210" t="s">
        <v>74</v>
      </c>
      <c r="BO210" t="s">
        <v>404</v>
      </c>
      <c r="BP210" t="s">
        <v>74</v>
      </c>
      <c r="BQ210" t="s">
        <v>74</v>
      </c>
      <c r="BR210" t="s">
        <v>104</v>
      </c>
      <c r="BS210" t="s">
        <v>4031</v>
      </c>
      <c r="BT210" t="str">
        <f>HYPERLINK("https%3A%2F%2Fwww.webofscience.com%2Fwos%2Fwoscc%2Ffull-record%2FWOS:000215099400001","View Full Record in Web of Science")</f>
        <v>View Full Record in Web of Science</v>
      </c>
    </row>
    <row r="211" spans="1:72" x14ac:dyDescent="0.25">
      <c r="A211" t="s">
        <v>72</v>
      </c>
      <c r="B211" t="s">
        <v>4032</v>
      </c>
      <c r="C211" t="s">
        <v>74</v>
      </c>
      <c r="D211" t="s">
        <v>74</v>
      </c>
      <c r="E211" t="s">
        <v>74</v>
      </c>
      <c r="F211" t="s">
        <v>4033</v>
      </c>
      <c r="G211" t="s">
        <v>74</v>
      </c>
      <c r="H211" t="s">
        <v>74</v>
      </c>
      <c r="I211" t="s">
        <v>4034</v>
      </c>
      <c r="J211" t="s">
        <v>4035</v>
      </c>
      <c r="K211" t="s">
        <v>74</v>
      </c>
      <c r="L211" t="s">
        <v>74</v>
      </c>
      <c r="M211" t="s">
        <v>78</v>
      </c>
      <c r="N211" t="s">
        <v>79</v>
      </c>
      <c r="O211" t="s">
        <v>74</v>
      </c>
      <c r="P211" t="s">
        <v>74</v>
      </c>
      <c r="Q211" t="s">
        <v>74</v>
      </c>
      <c r="R211" t="s">
        <v>74</v>
      </c>
      <c r="S211" t="s">
        <v>74</v>
      </c>
      <c r="T211" t="s">
        <v>4036</v>
      </c>
      <c r="U211" t="s">
        <v>4037</v>
      </c>
      <c r="V211" t="s">
        <v>4038</v>
      </c>
      <c r="W211" t="s">
        <v>4039</v>
      </c>
      <c r="X211" t="s">
        <v>937</v>
      </c>
      <c r="Y211" t="s">
        <v>4040</v>
      </c>
      <c r="Z211" t="s">
        <v>4041</v>
      </c>
      <c r="AA211" t="s">
        <v>4042</v>
      </c>
      <c r="AB211" t="s">
        <v>4043</v>
      </c>
      <c r="AC211" t="s">
        <v>74</v>
      </c>
      <c r="AD211" t="s">
        <v>74</v>
      </c>
      <c r="AE211" t="s">
        <v>74</v>
      </c>
      <c r="AF211" t="s">
        <v>74</v>
      </c>
      <c r="AG211">
        <v>62</v>
      </c>
      <c r="AH211">
        <v>7</v>
      </c>
      <c r="AI211">
        <v>7</v>
      </c>
      <c r="AJ211">
        <v>4</v>
      </c>
      <c r="AK211">
        <v>61</v>
      </c>
      <c r="AL211" t="s">
        <v>919</v>
      </c>
      <c r="AM211" t="s">
        <v>920</v>
      </c>
      <c r="AN211" t="s">
        <v>921</v>
      </c>
      <c r="AO211" t="s">
        <v>4044</v>
      </c>
      <c r="AP211" t="s">
        <v>4045</v>
      </c>
      <c r="AQ211" t="s">
        <v>74</v>
      </c>
      <c r="AR211" t="s">
        <v>4046</v>
      </c>
      <c r="AS211" t="s">
        <v>4047</v>
      </c>
      <c r="AT211" t="s">
        <v>74</v>
      </c>
      <c r="AU211">
        <v>2015</v>
      </c>
      <c r="AV211">
        <v>99</v>
      </c>
      <c r="AW211" t="s">
        <v>74</v>
      </c>
      <c r="AX211" t="s">
        <v>74</v>
      </c>
      <c r="AY211" t="s">
        <v>4048</v>
      </c>
      <c r="AZ211" t="s">
        <v>74</v>
      </c>
      <c r="BA211" t="s">
        <v>74</v>
      </c>
      <c r="BB211">
        <v>49</v>
      </c>
      <c r="BC211">
        <v>65</v>
      </c>
      <c r="BD211" t="s">
        <v>74</v>
      </c>
      <c r="BE211" t="s">
        <v>4049</v>
      </c>
      <c r="BF211" t="str">
        <f>HYPERLINK("http://dx.doi.org/10.1111/j.1540-4781.2015.12178.x","http://dx.doi.org/10.1111/j.1540-4781.2015.12178.x")</f>
        <v>http://dx.doi.org/10.1111/j.1540-4781.2015.12178.x</v>
      </c>
      <c r="BG211" t="s">
        <v>74</v>
      </c>
      <c r="BH211" t="s">
        <v>74</v>
      </c>
      <c r="BI211">
        <v>17</v>
      </c>
      <c r="BJ211" t="s">
        <v>833</v>
      </c>
      <c r="BK211" t="s">
        <v>156</v>
      </c>
      <c r="BL211" t="s">
        <v>833</v>
      </c>
      <c r="BM211" t="s">
        <v>4050</v>
      </c>
      <c r="BN211" t="s">
        <v>74</v>
      </c>
      <c r="BO211" t="s">
        <v>74</v>
      </c>
      <c r="BP211" t="s">
        <v>74</v>
      </c>
      <c r="BQ211" t="s">
        <v>74</v>
      </c>
      <c r="BR211" t="s">
        <v>104</v>
      </c>
      <c r="BS211" t="s">
        <v>4051</v>
      </c>
      <c r="BT211" t="str">
        <f>HYPERLINK("https%3A%2F%2Fwww.webofscience.com%2Fwos%2Fwoscc%2Ffull-record%2FWOS:000349082400004","View Full Record in Web of Science")</f>
        <v>View Full Record in Web of Science</v>
      </c>
    </row>
    <row r="212" spans="1:72" x14ac:dyDescent="0.25">
      <c r="A212" t="s">
        <v>72</v>
      </c>
      <c r="B212" t="s">
        <v>4052</v>
      </c>
      <c r="C212" t="s">
        <v>74</v>
      </c>
      <c r="D212" t="s">
        <v>74</v>
      </c>
      <c r="E212" t="s">
        <v>74</v>
      </c>
      <c r="F212" t="s">
        <v>4053</v>
      </c>
      <c r="G212" t="s">
        <v>74</v>
      </c>
      <c r="H212" t="s">
        <v>74</v>
      </c>
      <c r="I212" t="s">
        <v>4054</v>
      </c>
      <c r="J212" t="s">
        <v>4055</v>
      </c>
      <c r="K212" t="s">
        <v>74</v>
      </c>
      <c r="L212" t="s">
        <v>74</v>
      </c>
      <c r="M212" t="s">
        <v>78</v>
      </c>
      <c r="N212" t="s">
        <v>79</v>
      </c>
      <c r="O212" t="s">
        <v>74</v>
      </c>
      <c r="P212" t="s">
        <v>74</v>
      </c>
      <c r="Q212" t="s">
        <v>74</v>
      </c>
      <c r="R212" t="s">
        <v>74</v>
      </c>
      <c r="S212" t="s">
        <v>74</v>
      </c>
      <c r="T212" t="s">
        <v>4056</v>
      </c>
      <c r="U212" t="s">
        <v>4057</v>
      </c>
      <c r="V212" t="s">
        <v>4058</v>
      </c>
      <c r="W212" t="s">
        <v>4059</v>
      </c>
      <c r="X212" t="s">
        <v>4060</v>
      </c>
      <c r="Y212" t="s">
        <v>4061</v>
      </c>
      <c r="Z212" t="s">
        <v>4062</v>
      </c>
      <c r="AA212" t="s">
        <v>4063</v>
      </c>
      <c r="AB212" t="s">
        <v>4064</v>
      </c>
      <c r="AC212" t="s">
        <v>74</v>
      </c>
      <c r="AD212" t="s">
        <v>74</v>
      </c>
      <c r="AE212" t="s">
        <v>74</v>
      </c>
      <c r="AF212" t="s">
        <v>74</v>
      </c>
      <c r="AG212">
        <v>53</v>
      </c>
      <c r="AH212">
        <v>20</v>
      </c>
      <c r="AI212">
        <v>20</v>
      </c>
      <c r="AJ212">
        <v>0</v>
      </c>
      <c r="AK212">
        <v>8</v>
      </c>
      <c r="AL212" t="s">
        <v>2543</v>
      </c>
      <c r="AM212" t="s">
        <v>1430</v>
      </c>
      <c r="AN212" t="s">
        <v>2544</v>
      </c>
      <c r="AO212" t="s">
        <v>4065</v>
      </c>
      <c r="AP212" t="s">
        <v>4066</v>
      </c>
      <c r="AQ212" t="s">
        <v>74</v>
      </c>
      <c r="AR212" t="s">
        <v>4067</v>
      </c>
      <c r="AS212" t="s">
        <v>4068</v>
      </c>
      <c r="AT212" t="s">
        <v>303</v>
      </c>
      <c r="AU212">
        <v>2014</v>
      </c>
      <c r="AV212">
        <v>23</v>
      </c>
      <c r="AW212">
        <v>2</v>
      </c>
      <c r="AX212" t="s">
        <v>74</v>
      </c>
      <c r="AY212" t="s">
        <v>74</v>
      </c>
      <c r="AZ212" t="s">
        <v>74</v>
      </c>
      <c r="BA212" t="s">
        <v>74</v>
      </c>
      <c r="BB212">
        <v>258</v>
      </c>
      <c r="BC212">
        <v>276</v>
      </c>
      <c r="BD212" t="s">
        <v>74</v>
      </c>
      <c r="BE212" t="s">
        <v>4069</v>
      </c>
      <c r="BF212" t="str">
        <f>HYPERLINK("http://dx.doi.org/10.1177/0961463X14535911","http://dx.doi.org/10.1177/0961463X14535911")</f>
        <v>http://dx.doi.org/10.1177/0961463X14535911</v>
      </c>
      <c r="BG212" t="s">
        <v>74</v>
      </c>
      <c r="BH212" t="s">
        <v>74</v>
      </c>
      <c r="BI212">
        <v>19</v>
      </c>
      <c r="BJ212" t="s">
        <v>233</v>
      </c>
      <c r="BK212" t="s">
        <v>101</v>
      </c>
      <c r="BL212" t="s">
        <v>234</v>
      </c>
      <c r="BM212" t="s">
        <v>4070</v>
      </c>
      <c r="BN212" t="s">
        <v>74</v>
      </c>
      <c r="BO212" t="s">
        <v>74</v>
      </c>
      <c r="BP212" t="s">
        <v>74</v>
      </c>
      <c r="BQ212" t="s">
        <v>74</v>
      </c>
      <c r="BR212" t="s">
        <v>104</v>
      </c>
      <c r="BS212" t="s">
        <v>4071</v>
      </c>
      <c r="BT212" t="str">
        <f>HYPERLINK("https%3A%2F%2Fwww.webofscience.com%2Fwos%2Fwoscc%2Ffull-record%2FWOS:000343038400007","View Full Record in Web of Science")</f>
        <v>View Full Record in Web of Science</v>
      </c>
    </row>
    <row r="213" spans="1:72" x14ac:dyDescent="0.25">
      <c r="A213" t="s">
        <v>72</v>
      </c>
      <c r="B213" t="s">
        <v>4072</v>
      </c>
      <c r="C213" t="s">
        <v>74</v>
      </c>
      <c r="D213" t="s">
        <v>74</v>
      </c>
      <c r="E213" t="s">
        <v>74</v>
      </c>
      <c r="F213" t="s">
        <v>4073</v>
      </c>
      <c r="G213" t="s">
        <v>74</v>
      </c>
      <c r="H213" t="s">
        <v>74</v>
      </c>
      <c r="I213" t="s">
        <v>4074</v>
      </c>
      <c r="J213" t="s">
        <v>4075</v>
      </c>
      <c r="K213" t="s">
        <v>74</v>
      </c>
      <c r="L213" t="s">
        <v>74</v>
      </c>
      <c r="M213" t="s">
        <v>78</v>
      </c>
      <c r="N213" t="s">
        <v>79</v>
      </c>
      <c r="O213" t="s">
        <v>74</v>
      </c>
      <c r="P213" t="s">
        <v>74</v>
      </c>
      <c r="Q213" t="s">
        <v>74</v>
      </c>
      <c r="R213" t="s">
        <v>74</v>
      </c>
      <c r="S213" t="s">
        <v>74</v>
      </c>
      <c r="T213" t="s">
        <v>4076</v>
      </c>
      <c r="U213" t="s">
        <v>4077</v>
      </c>
      <c r="V213" t="s">
        <v>4078</v>
      </c>
      <c r="W213" t="s">
        <v>4079</v>
      </c>
      <c r="X213" t="s">
        <v>4080</v>
      </c>
      <c r="Y213" t="s">
        <v>4081</v>
      </c>
      <c r="Z213" t="s">
        <v>4082</v>
      </c>
      <c r="AA213" t="s">
        <v>4083</v>
      </c>
      <c r="AB213" t="s">
        <v>4084</v>
      </c>
      <c r="AC213" t="s">
        <v>74</v>
      </c>
      <c r="AD213" t="s">
        <v>74</v>
      </c>
      <c r="AE213" t="s">
        <v>74</v>
      </c>
      <c r="AF213" t="s">
        <v>74</v>
      </c>
      <c r="AG213">
        <v>73</v>
      </c>
      <c r="AH213">
        <v>9</v>
      </c>
      <c r="AI213">
        <v>9</v>
      </c>
      <c r="AJ213">
        <v>0</v>
      </c>
      <c r="AK213">
        <v>32</v>
      </c>
      <c r="AL213" t="s">
        <v>2543</v>
      </c>
      <c r="AM213" t="s">
        <v>1430</v>
      </c>
      <c r="AN213" t="s">
        <v>2544</v>
      </c>
      <c r="AO213" t="s">
        <v>4085</v>
      </c>
      <c r="AP213" t="s">
        <v>4086</v>
      </c>
      <c r="AQ213" t="s">
        <v>74</v>
      </c>
      <c r="AR213" t="s">
        <v>4087</v>
      </c>
      <c r="AS213" t="s">
        <v>4088</v>
      </c>
      <c r="AT213" t="s">
        <v>811</v>
      </c>
      <c r="AU213">
        <v>2014</v>
      </c>
      <c r="AV213">
        <v>20</v>
      </c>
      <c r="AW213">
        <v>2</v>
      </c>
      <c r="AX213" t="s">
        <v>74</v>
      </c>
      <c r="AY213" t="s">
        <v>74</v>
      </c>
      <c r="AZ213" t="s">
        <v>74</v>
      </c>
      <c r="BA213" t="s">
        <v>74</v>
      </c>
      <c r="BB213">
        <v>145</v>
      </c>
      <c r="BC213">
        <v>164</v>
      </c>
      <c r="BD213" t="s">
        <v>74</v>
      </c>
      <c r="BE213" t="s">
        <v>4089</v>
      </c>
      <c r="BF213" t="str">
        <f>HYPERLINK("http://dx.doi.org/10.1177/1356336X13508684","http://dx.doi.org/10.1177/1356336X13508684")</f>
        <v>http://dx.doi.org/10.1177/1356336X13508684</v>
      </c>
      <c r="BG213" t="s">
        <v>74</v>
      </c>
      <c r="BH213" t="s">
        <v>74</v>
      </c>
      <c r="BI213">
        <v>20</v>
      </c>
      <c r="BJ213" t="s">
        <v>254</v>
      </c>
      <c r="BK213" t="s">
        <v>101</v>
      </c>
      <c r="BL213" t="s">
        <v>254</v>
      </c>
      <c r="BM213" t="s">
        <v>4090</v>
      </c>
      <c r="BN213" t="s">
        <v>74</v>
      </c>
      <c r="BO213" t="s">
        <v>74</v>
      </c>
      <c r="BP213" t="s">
        <v>74</v>
      </c>
      <c r="BQ213" t="s">
        <v>74</v>
      </c>
      <c r="BR213" t="s">
        <v>104</v>
      </c>
      <c r="BS213" t="s">
        <v>4091</v>
      </c>
      <c r="BT213" t="str">
        <f>HYPERLINK("https%3A%2F%2Fwww.webofscience.com%2Fwos%2Fwoscc%2Ffull-record%2FWOS:000333766700001","View Full Record in Web of Science")</f>
        <v>View Full Record in Web of Science</v>
      </c>
    </row>
    <row r="214" spans="1:72" x14ac:dyDescent="0.25">
      <c r="A214" t="s">
        <v>72</v>
      </c>
      <c r="B214" t="s">
        <v>4092</v>
      </c>
      <c r="C214" t="s">
        <v>74</v>
      </c>
      <c r="D214" t="s">
        <v>74</v>
      </c>
      <c r="E214" t="s">
        <v>74</v>
      </c>
      <c r="F214" t="s">
        <v>4093</v>
      </c>
      <c r="G214" t="s">
        <v>74</v>
      </c>
      <c r="H214" t="s">
        <v>74</v>
      </c>
      <c r="I214" t="s">
        <v>4094</v>
      </c>
      <c r="J214" t="s">
        <v>4095</v>
      </c>
      <c r="K214" t="s">
        <v>74</v>
      </c>
      <c r="L214" t="s">
        <v>74</v>
      </c>
      <c r="M214" t="s">
        <v>78</v>
      </c>
      <c r="N214" t="s">
        <v>79</v>
      </c>
      <c r="O214" t="s">
        <v>74</v>
      </c>
      <c r="P214" t="s">
        <v>74</v>
      </c>
      <c r="Q214" t="s">
        <v>74</v>
      </c>
      <c r="R214" t="s">
        <v>74</v>
      </c>
      <c r="S214" t="s">
        <v>74</v>
      </c>
      <c r="T214" t="s">
        <v>4096</v>
      </c>
      <c r="U214" t="s">
        <v>4097</v>
      </c>
      <c r="V214" t="s">
        <v>4098</v>
      </c>
      <c r="W214" t="s">
        <v>4099</v>
      </c>
      <c r="X214" t="s">
        <v>4100</v>
      </c>
      <c r="Y214" t="s">
        <v>4101</v>
      </c>
      <c r="Z214" t="s">
        <v>4102</v>
      </c>
      <c r="AA214" t="s">
        <v>4103</v>
      </c>
      <c r="AB214" t="s">
        <v>4104</v>
      </c>
      <c r="AC214" t="s">
        <v>74</v>
      </c>
      <c r="AD214" t="s">
        <v>74</v>
      </c>
      <c r="AE214" t="s">
        <v>74</v>
      </c>
      <c r="AF214" t="s">
        <v>74</v>
      </c>
      <c r="AG214">
        <v>35</v>
      </c>
      <c r="AH214">
        <v>45</v>
      </c>
      <c r="AI214">
        <v>47</v>
      </c>
      <c r="AJ214">
        <v>5</v>
      </c>
      <c r="AK214">
        <v>51</v>
      </c>
      <c r="AL214" t="s">
        <v>2543</v>
      </c>
      <c r="AM214" t="s">
        <v>1430</v>
      </c>
      <c r="AN214" t="s">
        <v>2544</v>
      </c>
      <c r="AO214" t="s">
        <v>4105</v>
      </c>
      <c r="AP214" t="s">
        <v>4106</v>
      </c>
      <c r="AQ214" t="s">
        <v>74</v>
      </c>
      <c r="AR214" t="s">
        <v>4107</v>
      </c>
      <c r="AS214" t="s">
        <v>4108</v>
      </c>
      <c r="AT214" t="s">
        <v>231</v>
      </c>
      <c r="AU214">
        <v>2014</v>
      </c>
      <c r="AV214">
        <v>58</v>
      </c>
      <c r="AW214">
        <v>1</v>
      </c>
      <c r="AX214" t="s">
        <v>74</v>
      </c>
      <c r="AY214" t="s">
        <v>74</v>
      </c>
      <c r="AZ214" t="s">
        <v>780</v>
      </c>
      <c r="BA214" t="s">
        <v>74</v>
      </c>
      <c r="BB214">
        <v>23</v>
      </c>
      <c r="BC214">
        <v>35</v>
      </c>
      <c r="BD214" t="s">
        <v>74</v>
      </c>
      <c r="BE214" t="s">
        <v>4109</v>
      </c>
      <c r="BF214" t="str">
        <f>HYPERLINK("http://dx.doi.org/10.1177/0004944113517830","http://dx.doi.org/10.1177/0004944113517830")</f>
        <v>http://dx.doi.org/10.1177/0004944113517830</v>
      </c>
      <c r="BG214" t="s">
        <v>74</v>
      </c>
      <c r="BH214" t="s">
        <v>74</v>
      </c>
      <c r="BI214">
        <v>13</v>
      </c>
      <c r="BJ214" t="s">
        <v>254</v>
      </c>
      <c r="BK214" t="s">
        <v>101</v>
      </c>
      <c r="BL214" t="s">
        <v>254</v>
      </c>
      <c r="BM214" t="s">
        <v>4110</v>
      </c>
      <c r="BN214" t="s">
        <v>74</v>
      </c>
      <c r="BO214" t="s">
        <v>4111</v>
      </c>
      <c r="BP214" t="s">
        <v>74</v>
      </c>
      <c r="BQ214" t="s">
        <v>74</v>
      </c>
      <c r="BR214" t="s">
        <v>104</v>
      </c>
      <c r="BS214" t="s">
        <v>4112</v>
      </c>
      <c r="BT214" t="str">
        <f>HYPERLINK("https%3A%2F%2Fwww.webofscience.com%2Fwos%2Fwoscc%2Ffull-record%2FWOS:000332308900003","View Full Record in Web of Science")</f>
        <v>View Full Record in Web of Science</v>
      </c>
    </row>
    <row r="215" spans="1:72" x14ac:dyDescent="0.25">
      <c r="A215" t="s">
        <v>72</v>
      </c>
      <c r="B215" t="s">
        <v>4113</v>
      </c>
      <c r="C215" t="s">
        <v>74</v>
      </c>
      <c r="D215" t="s">
        <v>74</v>
      </c>
      <c r="E215" t="s">
        <v>74</v>
      </c>
      <c r="F215" t="s">
        <v>4114</v>
      </c>
      <c r="G215" t="s">
        <v>74</v>
      </c>
      <c r="H215" t="s">
        <v>74</v>
      </c>
      <c r="I215" t="s">
        <v>4115</v>
      </c>
      <c r="J215" t="s">
        <v>4116</v>
      </c>
      <c r="K215" t="s">
        <v>74</v>
      </c>
      <c r="L215" t="s">
        <v>74</v>
      </c>
      <c r="M215" t="s">
        <v>78</v>
      </c>
      <c r="N215" t="s">
        <v>79</v>
      </c>
      <c r="O215" t="s">
        <v>74</v>
      </c>
      <c r="P215" t="s">
        <v>74</v>
      </c>
      <c r="Q215" t="s">
        <v>74</v>
      </c>
      <c r="R215" t="s">
        <v>74</v>
      </c>
      <c r="S215" t="s">
        <v>74</v>
      </c>
      <c r="T215" t="s">
        <v>4117</v>
      </c>
      <c r="U215" t="s">
        <v>1456</v>
      </c>
      <c r="V215" t="s">
        <v>4118</v>
      </c>
      <c r="W215" t="s">
        <v>4119</v>
      </c>
      <c r="X215" t="s">
        <v>4120</v>
      </c>
      <c r="Y215" t="s">
        <v>4121</v>
      </c>
      <c r="Z215" t="s">
        <v>4122</v>
      </c>
      <c r="AA215" t="s">
        <v>4123</v>
      </c>
      <c r="AB215" t="s">
        <v>4124</v>
      </c>
      <c r="AC215" t="s">
        <v>74</v>
      </c>
      <c r="AD215" t="s">
        <v>74</v>
      </c>
      <c r="AE215" t="s">
        <v>74</v>
      </c>
      <c r="AF215" t="s">
        <v>74</v>
      </c>
      <c r="AG215">
        <v>49</v>
      </c>
      <c r="AH215">
        <v>5</v>
      </c>
      <c r="AI215">
        <v>6</v>
      </c>
      <c r="AJ215">
        <v>0</v>
      </c>
      <c r="AK215">
        <v>11</v>
      </c>
      <c r="AL215" t="s">
        <v>117</v>
      </c>
      <c r="AM215" t="s">
        <v>118</v>
      </c>
      <c r="AN215" t="s">
        <v>119</v>
      </c>
      <c r="AO215" t="s">
        <v>4125</v>
      </c>
      <c r="AP215" t="s">
        <v>4126</v>
      </c>
      <c r="AQ215" t="s">
        <v>74</v>
      </c>
      <c r="AR215" t="s">
        <v>4127</v>
      </c>
      <c r="AS215" t="s">
        <v>4128</v>
      </c>
      <c r="AT215" t="s">
        <v>620</v>
      </c>
      <c r="AU215">
        <v>2014</v>
      </c>
      <c r="AV215">
        <v>39</v>
      </c>
      <c r="AW215">
        <v>3</v>
      </c>
      <c r="AX215" t="s">
        <v>74</v>
      </c>
      <c r="AY215" t="s">
        <v>74</v>
      </c>
      <c r="AZ215" t="s">
        <v>780</v>
      </c>
      <c r="BA215" t="s">
        <v>74</v>
      </c>
      <c r="BB215">
        <v>470</v>
      </c>
      <c r="BC215">
        <v>484</v>
      </c>
      <c r="BD215" t="s">
        <v>74</v>
      </c>
      <c r="BE215" t="s">
        <v>4129</v>
      </c>
      <c r="BF215" t="str">
        <f>HYPERLINK("http://dx.doi.org/10.1080/03075079.2014.896182","http://dx.doi.org/10.1080/03075079.2014.896182")</f>
        <v>http://dx.doi.org/10.1080/03075079.2014.896182</v>
      </c>
      <c r="BG215" t="s">
        <v>74</v>
      </c>
      <c r="BH215" t="s">
        <v>74</v>
      </c>
      <c r="BI215">
        <v>15</v>
      </c>
      <c r="BJ215" t="s">
        <v>254</v>
      </c>
      <c r="BK215" t="s">
        <v>101</v>
      </c>
      <c r="BL215" t="s">
        <v>254</v>
      </c>
      <c r="BM215" t="s">
        <v>4130</v>
      </c>
      <c r="BN215" t="s">
        <v>74</v>
      </c>
      <c r="BO215" t="s">
        <v>74</v>
      </c>
      <c r="BP215" t="s">
        <v>74</v>
      </c>
      <c r="BQ215" t="s">
        <v>74</v>
      </c>
      <c r="BR215" t="s">
        <v>104</v>
      </c>
      <c r="BS215" t="s">
        <v>4131</v>
      </c>
      <c r="BT215" t="str">
        <f>HYPERLINK("https%3A%2F%2Fwww.webofscience.com%2Fwos%2Fwoscc%2Ffull-record%2FWOS:000335196000007","View Full Record in Web of Science")</f>
        <v>View Full Record in Web of Science</v>
      </c>
    </row>
    <row r="216" spans="1:72" x14ac:dyDescent="0.25">
      <c r="A216" t="s">
        <v>72</v>
      </c>
      <c r="B216" t="s">
        <v>4132</v>
      </c>
      <c r="C216" t="s">
        <v>74</v>
      </c>
      <c r="D216" t="s">
        <v>74</v>
      </c>
      <c r="E216" t="s">
        <v>74</v>
      </c>
      <c r="F216" t="s">
        <v>4133</v>
      </c>
      <c r="G216" t="s">
        <v>74</v>
      </c>
      <c r="H216" t="s">
        <v>74</v>
      </c>
      <c r="I216" t="s">
        <v>4134</v>
      </c>
      <c r="J216" t="s">
        <v>1715</v>
      </c>
      <c r="K216" t="s">
        <v>74</v>
      </c>
      <c r="L216" t="s">
        <v>74</v>
      </c>
      <c r="M216" t="s">
        <v>78</v>
      </c>
      <c r="N216" t="s">
        <v>79</v>
      </c>
      <c r="O216" t="s">
        <v>74</v>
      </c>
      <c r="P216" t="s">
        <v>74</v>
      </c>
      <c r="Q216" t="s">
        <v>74</v>
      </c>
      <c r="R216" t="s">
        <v>74</v>
      </c>
      <c r="S216" t="s">
        <v>74</v>
      </c>
      <c r="T216" t="s">
        <v>4135</v>
      </c>
      <c r="U216" t="s">
        <v>74</v>
      </c>
      <c r="V216" t="s">
        <v>4136</v>
      </c>
      <c r="W216" t="s">
        <v>4137</v>
      </c>
      <c r="X216" t="s">
        <v>4138</v>
      </c>
      <c r="Y216" t="s">
        <v>4139</v>
      </c>
      <c r="Z216" t="s">
        <v>4140</v>
      </c>
      <c r="AA216" t="s">
        <v>4141</v>
      </c>
      <c r="AB216" t="s">
        <v>4142</v>
      </c>
      <c r="AC216" t="s">
        <v>74</v>
      </c>
      <c r="AD216" t="s">
        <v>74</v>
      </c>
      <c r="AE216" t="s">
        <v>74</v>
      </c>
      <c r="AF216" t="s">
        <v>74</v>
      </c>
      <c r="AG216">
        <v>40</v>
      </c>
      <c r="AH216">
        <v>2</v>
      </c>
      <c r="AI216">
        <v>2</v>
      </c>
      <c r="AJ216">
        <v>0</v>
      </c>
      <c r="AK216">
        <v>24</v>
      </c>
      <c r="AL216" t="s">
        <v>117</v>
      </c>
      <c r="AM216" t="s">
        <v>118</v>
      </c>
      <c r="AN216" t="s">
        <v>119</v>
      </c>
      <c r="AO216" t="s">
        <v>1720</v>
      </c>
      <c r="AP216" t="s">
        <v>1721</v>
      </c>
      <c r="AQ216" t="s">
        <v>74</v>
      </c>
      <c r="AR216" t="s">
        <v>1722</v>
      </c>
      <c r="AS216" t="s">
        <v>1723</v>
      </c>
      <c r="AT216" t="s">
        <v>4143</v>
      </c>
      <c r="AU216">
        <v>2014</v>
      </c>
      <c r="AV216">
        <v>50</v>
      </c>
      <c r="AW216" t="s">
        <v>548</v>
      </c>
      <c r="AX216" t="s">
        <v>74</v>
      </c>
      <c r="AY216" t="s">
        <v>74</v>
      </c>
      <c r="AZ216" t="s">
        <v>780</v>
      </c>
      <c r="BA216" t="s">
        <v>74</v>
      </c>
      <c r="BB216">
        <v>195</v>
      </c>
      <c r="BC216">
        <v>212</v>
      </c>
      <c r="BD216" t="s">
        <v>74</v>
      </c>
      <c r="BE216" t="s">
        <v>4144</v>
      </c>
      <c r="BF216" t="str">
        <f>HYPERLINK("http://dx.doi.org/10.1080/00309230.2013.872680","http://dx.doi.org/10.1080/00309230.2013.872680")</f>
        <v>http://dx.doi.org/10.1080/00309230.2013.872680</v>
      </c>
      <c r="BG216" t="s">
        <v>74</v>
      </c>
      <c r="BH216" t="s">
        <v>74</v>
      </c>
      <c r="BI216">
        <v>18</v>
      </c>
      <c r="BJ216" t="s">
        <v>1727</v>
      </c>
      <c r="BK216" t="s">
        <v>101</v>
      </c>
      <c r="BL216" t="s">
        <v>1728</v>
      </c>
      <c r="BM216" t="s">
        <v>4145</v>
      </c>
      <c r="BN216" t="s">
        <v>74</v>
      </c>
      <c r="BO216" t="s">
        <v>74</v>
      </c>
      <c r="BP216" t="s">
        <v>74</v>
      </c>
      <c r="BQ216" t="s">
        <v>74</v>
      </c>
      <c r="BR216" t="s">
        <v>104</v>
      </c>
      <c r="BS216" t="s">
        <v>4146</v>
      </c>
      <c r="BT216" t="str">
        <f>HYPERLINK("https%3A%2F%2Fwww.webofscience.com%2Fwos%2Fwoscc%2Ffull-record%2FWOS:000334069900014","View Full Record in Web of Science")</f>
        <v>View Full Record in Web of Science</v>
      </c>
    </row>
    <row r="217" spans="1:72" x14ac:dyDescent="0.25">
      <c r="A217" t="s">
        <v>72</v>
      </c>
      <c r="B217" t="s">
        <v>4147</v>
      </c>
      <c r="C217" t="s">
        <v>74</v>
      </c>
      <c r="D217" t="s">
        <v>74</v>
      </c>
      <c r="E217" t="s">
        <v>74</v>
      </c>
      <c r="F217" t="s">
        <v>4148</v>
      </c>
      <c r="G217" t="s">
        <v>74</v>
      </c>
      <c r="H217" t="s">
        <v>74</v>
      </c>
      <c r="I217" t="s">
        <v>4149</v>
      </c>
      <c r="J217" t="s">
        <v>313</v>
      </c>
      <c r="K217" t="s">
        <v>74</v>
      </c>
      <c r="L217" t="s">
        <v>74</v>
      </c>
      <c r="M217" t="s">
        <v>314</v>
      </c>
      <c r="N217" t="s">
        <v>79</v>
      </c>
      <c r="O217" t="s">
        <v>74</v>
      </c>
      <c r="P217" t="s">
        <v>74</v>
      </c>
      <c r="Q217" t="s">
        <v>74</v>
      </c>
      <c r="R217" t="s">
        <v>74</v>
      </c>
      <c r="S217" t="s">
        <v>74</v>
      </c>
      <c r="T217" t="s">
        <v>4150</v>
      </c>
      <c r="U217" t="s">
        <v>74</v>
      </c>
      <c r="V217" t="s">
        <v>4151</v>
      </c>
      <c r="W217" t="s">
        <v>4152</v>
      </c>
      <c r="X217" t="s">
        <v>1402</v>
      </c>
      <c r="Y217" t="s">
        <v>4153</v>
      </c>
      <c r="Z217" t="s">
        <v>74</v>
      </c>
      <c r="AA217" t="s">
        <v>4154</v>
      </c>
      <c r="AB217" t="s">
        <v>74</v>
      </c>
      <c r="AC217" t="s">
        <v>74</v>
      </c>
      <c r="AD217" t="s">
        <v>74</v>
      </c>
      <c r="AE217" t="s">
        <v>74</v>
      </c>
      <c r="AF217" t="s">
        <v>74</v>
      </c>
      <c r="AG217">
        <v>32</v>
      </c>
      <c r="AH217">
        <v>0</v>
      </c>
      <c r="AI217">
        <v>0</v>
      </c>
      <c r="AJ217">
        <v>0</v>
      </c>
      <c r="AK217">
        <v>1</v>
      </c>
      <c r="AL217" t="s">
        <v>320</v>
      </c>
      <c r="AM217" t="s">
        <v>321</v>
      </c>
      <c r="AN217" t="s">
        <v>322</v>
      </c>
      <c r="AO217" t="s">
        <v>323</v>
      </c>
      <c r="AP217" t="s">
        <v>74</v>
      </c>
      <c r="AQ217" t="s">
        <v>74</v>
      </c>
      <c r="AR217" t="s">
        <v>324</v>
      </c>
      <c r="AS217" t="s">
        <v>325</v>
      </c>
      <c r="AT217" t="s">
        <v>326</v>
      </c>
      <c r="AU217">
        <v>2014</v>
      </c>
      <c r="AV217" t="s">
        <v>74</v>
      </c>
      <c r="AW217">
        <v>1</v>
      </c>
      <c r="AX217" t="s">
        <v>74</v>
      </c>
      <c r="AY217" t="s">
        <v>74</v>
      </c>
      <c r="AZ217" t="s">
        <v>74</v>
      </c>
      <c r="BA217" t="s">
        <v>74</v>
      </c>
      <c r="BB217">
        <v>142</v>
      </c>
      <c r="BC217">
        <v>161</v>
      </c>
      <c r="BD217" t="s">
        <v>74</v>
      </c>
      <c r="BE217" t="s">
        <v>74</v>
      </c>
      <c r="BF217" t="s">
        <v>74</v>
      </c>
      <c r="BG217" t="s">
        <v>74</v>
      </c>
      <c r="BH217" t="s">
        <v>74</v>
      </c>
      <c r="BI217">
        <v>20</v>
      </c>
      <c r="BJ217" t="s">
        <v>327</v>
      </c>
      <c r="BK217" t="s">
        <v>328</v>
      </c>
      <c r="BL217" t="s">
        <v>327</v>
      </c>
      <c r="BM217" t="s">
        <v>4155</v>
      </c>
      <c r="BN217" t="s">
        <v>74</v>
      </c>
      <c r="BO217" t="s">
        <v>74</v>
      </c>
      <c r="BP217" t="s">
        <v>74</v>
      </c>
      <c r="BQ217" t="s">
        <v>74</v>
      </c>
      <c r="BR217" t="s">
        <v>104</v>
      </c>
      <c r="BS217" t="s">
        <v>4156</v>
      </c>
      <c r="BT217" t="str">
        <f>HYPERLINK("https%3A%2F%2Fwww.webofscience.com%2Fwos%2Fwoscc%2Ffull-record%2FWOS:000346108500006","View Full Record in Web of Science")</f>
        <v>View Full Record in Web of Science</v>
      </c>
    </row>
    <row r="218" spans="1:72" x14ac:dyDescent="0.25">
      <c r="A218" t="s">
        <v>72</v>
      </c>
      <c r="B218" t="s">
        <v>4157</v>
      </c>
      <c r="C218" t="s">
        <v>74</v>
      </c>
      <c r="D218" t="s">
        <v>74</v>
      </c>
      <c r="E218" t="s">
        <v>74</v>
      </c>
      <c r="F218" t="s">
        <v>4158</v>
      </c>
      <c r="G218" t="s">
        <v>74</v>
      </c>
      <c r="H218" t="s">
        <v>74</v>
      </c>
      <c r="I218" t="s">
        <v>4159</v>
      </c>
      <c r="J218" t="s">
        <v>4160</v>
      </c>
      <c r="K218" t="s">
        <v>74</v>
      </c>
      <c r="L218" t="s">
        <v>74</v>
      </c>
      <c r="M218" t="s">
        <v>78</v>
      </c>
      <c r="N218" t="s">
        <v>79</v>
      </c>
      <c r="O218" t="s">
        <v>74</v>
      </c>
      <c r="P218" t="s">
        <v>74</v>
      </c>
      <c r="Q218" t="s">
        <v>74</v>
      </c>
      <c r="R218" t="s">
        <v>74</v>
      </c>
      <c r="S218" t="s">
        <v>74</v>
      </c>
      <c r="T218" t="s">
        <v>4161</v>
      </c>
      <c r="U218" t="s">
        <v>4162</v>
      </c>
      <c r="V218" t="s">
        <v>4163</v>
      </c>
      <c r="W218" t="s">
        <v>4164</v>
      </c>
      <c r="X218" t="s">
        <v>4165</v>
      </c>
      <c r="Y218" t="s">
        <v>4166</v>
      </c>
      <c r="Z218" t="s">
        <v>4167</v>
      </c>
      <c r="AA218" t="s">
        <v>4168</v>
      </c>
      <c r="AB218" t="s">
        <v>4169</v>
      </c>
      <c r="AC218" t="s">
        <v>74</v>
      </c>
      <c r="AD218" t="s">
        <v>74</v>
      </c>
      <c r="AE218" t="s">
        <v>74</v>
      </c>
      <c r="AF218" t="s">
        <v>74</v>
      </c>
      <c r="AG218">
        <v>44</v>
      </c>
      <c r="AH218">
        <v>23</v>
      </c>
      <c r="AI218">
        <v>23</v>
      </c>
      <c r="AJ218">
        <v>6</v>
      </c>
      <c r="AK218">
        <v>62</v>
      </c>
      <c r="AL218" t="s">
        <v>4170</v>
      </c>
      <c r="AM218" t="s">
        <v>639</v>
      </c>
      <c r="AN218" t="s">
        <v>4171</v>
      </c>
      <c r="AO218" t="s">
        <v>4172</v>
      </c>
      <c r="AP218" t="s">
        <v>4173</v>
      </c>
      <c r="AQ218" t="s">
        <v>74</v>
      </c>
      <c r="AR218" t="s">
        <v>4174</v>
      </c>
      <c r="AS218" t="s">
        <v>4175</v>
      </c>
      <c r="AT218" t="s">
        <v>74</v>
      </c>
      <c r="AU218">
        <v>2014</v>
      </c>
      <c r="AV218">
        <v>19</v>
      </c>
      <c r="AW218">
        <v>2</v>
      </c>
      <c r="AX218" t="s">
        <v>74</v>
      </c>
      <c r="AY218" t="s">
        <v>74</v>
      </c>
      <c r="AZ218" t="s">
        <v>74</v>
      </c>
      <c r="BA218" t="s">
        <v>74</v>
      </c>
      <c r="BB218">
        <v>201</v>
      </c>
      <c r="BC218">
        <v>224</v>
      </c>
      <c r="BD218" t="s">
        <v>74</v>
      </c>
      <c r="BE218" t="s">
        <v>4176</v>
      </c>
      <c r="BF218" t="str">
        <f>HYPERLINK("http://dx.doi.org/10.1075/ijcl.19.2.03hon","http://dx.doi.org/10.1075/ijcl.19.2.03hon")</f>
        <v>http://dx.doi.org/10.1075/ijcl.19.2.03hon</v>
      </c>
      <c r="BG218" t="s">
        <v>74</v>
      </c>
      <c r="BH218" t="s">
        <v>74</v>
      </c>
      <c r="BI218">
        <v>24</v>
      </c>
      <c r="BJ218" t="s">
        <v>155</v>
      </c>
      <c r="BK218" t="s">
        <v>156</v>
      </c>
      <c r="BL218" t="s">
        <v>157</v>
      </c>
      <c r="BM218" t="s">
        <v>4177</v>
      </c>
      <c r="BN218" t="s">
        <v>74</v>
      </c>
      <c r="BO218" t="s">
        <v>74</v>
      </c>
      <c r="BP218" t="s">
        <v>74</v>
      </c>
      <c r="BQ218" t="s">
        <v>74</v>
      </c>
      <c r="BR218" t="s">
        <v>104</v>
      </c>
      <c r="BS218" t="s">
        <v>4178</v>
      </c>
      <c r="BT218" t="str">
        <f>HYPERLINK("https%3A%2F%2Fwww.webofscience.com%2Fwos%2Fwoscc%2Ffull-record%2FWOS:000337740900003","View Full Record in Web of Science")</f>
        <v>View Full Record in Web of Science</v>
      </c>
    </row>
    <row r="219" spans="1:72" x14ac:dyDescent="0.25">
      <c r="A219" t="s">
        <v>72</v>
      </c>
      <c r="B219" t="s">
        <v>4179</v>
      </c>
      <c r="C219" t="s">
        <v>74</v>
      </c>
      <c r="D219" t="s">
        <v>74</v>
      </c>
      <c r="E219" t="s">
        <v>74</v>
      </c>
      <c r="F219" t="s">
        <v>4180</v>
      </c>
      <c r="G219" t="s">
        <v>74</v>
      </c>
      <c r="H219" t="s">
        <v>74</v>
      </c>
      <c r="I219" t="s">
        <v>4181</v>
      </c>
      <c r="J219" t="s">
        <v>3293</v>
      </c>
      <c r="K219" t="s">
        <v>74</v>
      </c>
      <c r="L219" t="s">
        <v>74</v>
      </c>
      <c r="M219" t="s">
        <v>78</v>
      </c>
      <c r="N219" t="s">
        <v>79</v>
      </c>
      <c r="O219" t="s">
        <v>74</v>
      </c>
      <c r="P219" t="s">
        <v>74</v>
      </c>
      <c r="Q219" t="s">
        <v>74</v>
      </c>
      <c r="R219" t="s">
        <v>74</v>
      </c>
      <c r="S219" t="s">
        <v>74</v>
      </c>
      <c r="T219" t="s">
        <v>4182</v>
      </c>
      <c r="U219" t="s">
        <v>74</v>
      </c>
      <c r="V219" t="s">
        <v>4183</v>
      </c>
      <c r="W219" t="s">
        <v>4184</v>
      </c>
      <c r="X219" t="s">
        <v>609</v>
      </c>
      <c r="Y219" t="s">
        <v>4185</v>
      </c>
      <c r="Z219" t="s">
        <v>74</v>
      </c>
      <c r="AA219" t="s">
        <v>4186</v>
      </c>
      <c r="AB219" t="s">
        <v>4187</v>
      </c>
      <c r="AC219" t="s">
        <v>74</v>
      </c>
      <c r="AD219" t="s">
        <v>74</v>
      </c>
      <c r="AE219" t="s">
        <v>74</v>
      </c>
      <c r="AF219" t="s">
        <v>74</v>
      </c>
      <c r="AG219">
        <v>32</v>
      </c>
      <c r="AH219">
        <v>10</v>
      </c>
      <c r="AI219">
        <v>10</v>
      </c>
      <c r="AJ219">
        <v>2</v>
      </c>
      <c r="AK219">
        <v>8</v>
      </c>
      <c r="AL219" t="s">
        <v>3302</v>
      </c>
      <c r="AM219" t="s">
        <v>3303</v>
      </c>
      <c r="AN219" t="s">
        <v>3304</v>
      </c>
      <c r="AO219" t="s">
        <v>3305</v>
      </c>
      <c r="AP219" t="s">
        <v>74</v>
      </c>
      <c r="AQ219" t="s">
        <v>74</v>
      </c>
      <c r="AR219" t="s">
        <v>3306</v>
      </c>
      <c r="AS219" t="s">
        <v>3307</v>
      </c>
      <c r="AT219" t="s">
        <v>74</v>
      </c>
      <c r="AU219">
        <v>2014</v>
      </c>
      <c r="AV219">
        <v>33</v>
      </c>
      <c r="AW219">
        <v>2</v>
      </c>
      <c r="AX219" t="s">
        <v>74</v>
      </c>
      <c r="AY219" t="s">
        <v>74</v>
      </c>
      <c r="AZ219" t="s">
        <v>74</v>
      </c>
      <c r="BA219" t="s">
        <v>74</v>
      </c>
      <c r="BB219">
        <v>23</v>
      </c>
      <c r="BC219">
        <v>38</v>
      </c>
      <c r="BD219" t="s">
        <v>74</v>
      </c>
      <c r="BE219" t="s">
        <v>4188</v>
      </c>
      <c r="BF219" t="str">
        <f>HYPERLINK("http://dx.doi.org/10.15611/aoe.2014.2.02","http://dx.doi.org/10.15611/aoe.2014.2.02")</f>
        <v>http://dx.doi.org/10.15611/aoe.2014.2.02</v>
      </c>
      <c r="BG219" t="s">
        <v>74</v>
      </c>
      <c r="BH219" t="s">
        <v>74</v>
      </c>
      <c r="BI219">
        <v>16</v>
      </c>
      <c r="BJ219" t="s">
        <v>1372</v>
      </c>
      <c r="BK219" t="s">
        <v>101</v>
      </c>
      <c r="BL219" t="s">
        <v>350</v>
      </c>
      <c r="BM219" t="s">
        <v>4189</v>
      </c>
      <c r="BN219" t="s">
        <v>74</v>
      </c>
      <c r="BO219" t="s">
        <v>1634</v>
      </c>
      <c r="BP219" t="s">
        <v>74</v>
      </c>
      <c r="BQ219" t="s">
        <v>74</v>
      </c>
      <c r="BR219" t="s">
        <v>104</v>
      </c>
      <c r="BS219" t="s">
        <v>4190</v>
      </c>
      <c r="BT219" t="str">
        <f>HYPERLINK("https%3A%2F%2Fwww.webofscience.com%2Fwos%2Fwoscc%2Ffull-record%2FWOS:000345199400002","View Full Record in Web of Science")</f>
        <v>View Full Record in Web of Science</v>
      </c>
    </row>
    <row r="220" spans="1:72" x14ac:dyDescent="0.25">
      <c r="A220" t="s">
        <v>72</v>
      </c>
      <c r="B220" t="s">
        <v>4191</v>
      </c>
      <c r="C220" t="s">
        <v>74</v>
      </c>
      <c r="D220" t="s">
        <v>74</v>
      </c>
      <c r="E220" t="s">
        <v>74</v>
      </c>
      <c r="F220" t="s">
        <v>4192</v>
      </c>
      <c r="G220" t="s">
        <v>74</v>
      </c>
      <c r="H220" t="s">
        <v>74</v>
      </c>
      <c r="I220" t="s">
        <v>4193</v>
      </c>
      <c r="J220" t="s">
        <v>3898</v>
      </c>
      <c r="K220" t="s">
        <v>74</v>
      </c>
      <c r="L220" t="s">
        <v>74</v>
      </c>
      <c r="M220" t="s">
        <v>78</v>
      </c>
      <c r="N220" t="s">
        <v>79</v>
      </c>
      <c r="O220" t="s">
        <v>74</v>
      </c>
      <c r="P220" t="s">
        <v>74</v>
      </c>
      <c r="Q220" t="s">
        <v>74</v>
      </c>
      <c r="R220" t="s">
        <v>74</v>
      </c>
      <c r="S220" t="s">
        <v>74</v>
      </c>
      <c r="T220" t="s">
        <v>4194</v>
      </c>
      <c r="U220" t="s">
        <v>4195</v>
      </c>
      <c r="V220" t="s">
        <v>4196</v>
      </c>
      <c r="W220" t="s">
        <v>4197</v>
      </c>
      <c r="X220" t="s">
        <v>2436</v>
      </c>
      <c r="Y220" t="s">
        <v>4198</v>
      </c>
      <c r="Z220" t="s">
        <v>4199</v>
      </c>
      <c r="AA220" t="s">
        <v>74</v>
      </c>
      <c r="AB220" t="s">
        <v>74</v>
      </c>
      <c r="AC220" t="s">
        <v>74</v>
      </c>
      <c r="AD220" t="s">
        <v>74</v>
      </c>
      <c r="AE220" t="s">
        <v>74</v>
      </c>
      <c r="AF220" t="s">
        <v>74</v>
      </c>
      <c r="AG220">
        <v>51</v>
      </c>
      <c r="AH220">
        <v>26</v>
      </c>
      <c r="AI220">
        <v>26</v>
      </c>
      <c r="AJ220">
        <v>2</v>
      </c>
      <c r="AK220">
        <v>69</v>
      </c>
      <c r="AL220" t="s">
        <v>91</v>
      </c>
      <c r="AM220" t="s">
        <v>92</v>
      </c>
      <c r="AN220" t="s">
        <v>93</v>
      </c>
      <c r="AO220" t="s">
        <v>3905</v>
      </c>
      <c r="AP220" t="s">
        <v>3906</v>
      </c>
      <c r="AQ220" t="s">
        <v>74</v>
      </c>
      <c r="AR220" t="s">
        <v>3907</v>
      </c>
      <c r="AS220" t="s">
        <v>3908</v>
      </c>
      <c r="AT220" t="s">
        <v>98</v>
      </c>
      <c r="AU220">
        <v>2013</v>
      </c>
      <c r="AV220">
        <v>66</v>
      </c>
      <c r="AW220">
        <v>6</v>
      </c>
      <c r="AX220" t="s">
        <v>74</v>
      </c>
      <c r="AY220" t="s">
        <v>74</v>
      </c>
      <c r="AZ220" t="s">
        <v>74</v>
      </c>
      <c r="BA220" t="s">
        <v>74</v>
      </c>
      <c r="BB220">
        <v>741</v>
      </c>
      <c r="BC220">
        <v>754</v>
      </c>
      <c r="BD220" t="s">
        <v>74</v>
      </c>
      <c r="BE220" t="s">
        <v>4200</v>
      </c>
      <c r="BF220" t="str">
        <f>HYPERLINK("http://dx.doi.org/10.1007/s10734-013-9635-7","http://dx.doi.org/10.1007/s10734-013-9635-7")</f>
        <v>http://dx.doi.org/10.1007/s10734-013-9635-7</v>
      </c>
      <c r="BG220" t="s">
        <v>74</v>
      </c>
      <c r="BH220" t="s">
        <v>74</v>
      </c>
      <c r="BI220">
        <v>14</v>
      </c>
      <c r="BJ220" t="s">
        <v>254</v>
      </c>
      <c r="BK220" t="s">
        <v>101</v>
      </c>
      <c r="BL220" t="s">
        <v>254</v>
      </c>
      <c r="BM220" t="s">
        <v>4201</v>
      </c>
      <c r="BN220" t="s">
        <v>74</v>
      </c>
      <c r="BO220" t="s">
        <v>1634</v>
      </c>
      <c r="BP220" t="s">
        <v>74</v>
      </c>
      <c r="BQ220" t="s">
        <v>74</v>
      </c>
      <c r="BR220" t="s">
        <v>104</v>
      </c>
      <c r="BS220" t="s">
        <v>4202</v>
      </c>
      <c r="BT220" t="str">
        <f>HYPERLINK("https%3A%2F%2Fwww.webofscience.com%2Fwos%2Fwoscc%2Ffull-record%2FWOS:000326106900006","View Full Record in Web of Science")</f>
        <v>View Full Record in Web of Science</v>
      </c>
    </row>
    <row r="221" spans="1:72" x14ac:dyDescent="0.25">
      <c r="A221" t="s">
        <v>72</v>
      </c>
      <c r="B221" t="s">
        <v>4203</v>
      </c>
      <c r="C221" t="s">
        <v>74</v>
      </c>
      <c r="D221" t="s">
        <v>74</v>
      </c>
      <c r="E221" t="s">
        <v>74</v>
      </c>
      <c r="F221" t="s">
        <v>4204</v>
      </c>
      <c r="G221" t="s">
        <v>74</v>
      </c>
      <c r="H221" t="s">
        <v>74</v>
      </c>
      <c r="I221" t="s">
        <v>4205</v>
      </c>
      <c r="J221" t="s">
        <v>4206</v>
      </c>
      <c r="K221" t="s">
        <v>74</v>
      </c>
      <c r="L221" t="s">
        <v>74</v>
      </c>
      <c r="M221" t="s">
        <v>78</v>
      </c>
      <c r="N221" t="s">
        <v>79</v>
      </c>
      <c r="O221" t="s">
        <v>74</v>
      </c>
      <c r="P221" t="s">
        <v>74</v>
      </c>
      <c r="Q221" t="s">
        <v>74</v>
      </c>
      <c r="R221" t="s">
        <v>74</v>
      </c>
      <c r="S221" t="s">
        <v>74</v>
      </c>
      <c r="T221" t="s">
        <v>4207</v>
      </c>
      <c r="U221" t="s">
        <v>4208</v>
      </c>
      <c r="V221" t="s">
        <v>4209</v>
      </c>
      <c r="W221" t="s">
        <v>4210</v>
      </c>
      <c r="X221" t="s">
        <v>2819</v>
      </c>
      <c r="Y221" t="s">
        <v>4211</v>
      </c>
      <c r="Z221" t="s">
        <v>4212</v>
      </c>
      <c r="AA221" t="s">
        <v>4213</v>
      </c>
      <c r="AB221" t="s">
        <v>4214</v>
      </c>
      <c r="AC221" t="s">
        <v>74</v>
      </c>
      <c r="AD221" t="s">
        <v>74</v>
      </c>
      <c r="AE221" t="s">
        <v>74</v>
      </c>
      <c r="AF221" t="s">
        <v>74</v>
      </c>
      <c r="AG221">
        <v>45</v>
      </c>
      <c r="AH221">
        <v>60</v>
      </c>
      <c r="AI221">
        <v>64</v>
      </c>
      <c r="AJ221">
        <v>2</v>
      </c>
      <c r="AK221">
        <v>47</v>
      </c>
      <c r="AL221" t="s">
        <v>919</v>
      </c>
      <c r="AM221" t="s">
        <v>920</v>
      </c>
      <c r="AN221" t="s">
        <v>921</v>
      </c>
      <c r="AO221" t="s">
        <v>4215</v>
      </c>
      <c r="AP221" t="s">
        <v>4216</v>
      </c>
      <c r="AQ221" t="s">
        <v>74</v>
      </c>
      <c r="AR221" t="s">
        <v>4217</v>
      </c>
      <c r="AS221" t="s">
        <v>4218</v>
      </c>
      <c r="AT221" t="s">
        <v>98</v>
      </c>
      <c r="AU221">
        <v>2013</v>
      </c>
      <c r="AV221">
        <v>47</v>
      </c>
      <c r="AW221">
        <v>4</v>
      </c>
      <c r="AX221" t="s">
        <v>74</v>
      </c>
      <c r="AY221" t="s">
        <v>74</v>
      </c>
      <c r="AZ221" t="s">
        <v>74</v>
      </c>
      <c r="BA221" t="s">
        <v>74</v>
      </c>
      <c r="BB221">
        <v>290</v>
      </c>
      <c r="BC221">
        <v>304</v>
      </c>
      <c r="BD221" t="s">
        <v>74</v>
      </c>
      <c r="BE221" t="s">
        <v>4219</v>
      </c>
      <c r="BF221" t="str">
        <f>HYPERLINK("http://dx.doi.org/10.1002/jocb.36","http://dx.doi.org/10.1002/jocb.36")</f>
        <v>http://dx.doi.org/10.1002/jocb.36</v>
      </c>
      <c r="BG221" t="s">
        <v>74</v>
      </c>
      <c r="BH221" t="s">
        <v>74</v>
      </c>
      <c r="BI221">
        <v>15</v>
      </c>
      <c r="BJ221" t="s">
        <v>4220</v>
      </c>
      <c r="BK221" t="s">
        <v>101</v>
      </c>
      <c r="BL221" t="s">
        <v>279</v>
      </c>
      <c r="BM221" t="s">
        <v>4221</v>
      </c>
      <c r="BN221" t="s">
        <v>74</v>
      </c>
      <c r="BO221" t="s">
        <v>74</v>
      </c>
      <c r="BP221" t="s">
        <v>74</v>
      </c>
      <c r="BQ221" t="s">
        <v>74</v>
      </c>
      <c r="BR221" t="s">
        <v>104</v>
      </c>
      <c r="BS221" t="s">
        <v>4222</v>
      </c>
      <c r="BT221" t="str">
        <f>HYPERLINK("https%3A%2F%2Fwww.webofscience.com%2Fwos%2Fwoscc%2Ffull-record%2FWOS:000327029100004","View Full Record in Web of Science")</f>
        <v>View Full Record in Web of Science</v>
      </c>
    </row>
    <row r="222" spans="1:72" x14ac:dyDescent="0.25">
      <c r="A222" t="s">
        <v>72</v>
      </c>
      <c r="B222" t="s">
        <v>4223</v>
      </c>
      <c r="C222" t="s">
        <v>74</v>
      </c>
      <c r="D222" t="s">
        <v>74</v>
      </c>
      <c r="E222" t="s">
        <v>74</v>
      </c>
      <c r="F222" t="s">
        <v>4224</v>
      </c>
      <c r="G222" t="s">
        <v>74</v>
      </c>
      <c r="H222" t="s">
        <v>74</v>
      </c>
      <c r="I222" t="s">
        <v>4225</v>
      </c>
      <c r="J222" t="s">
        <v>4226</v>
      </c>
      <c r="K222" t="s">
        <v>74</v>
      </c>
      <c r="L222" t="s">
        <v>74</v>
      </c>
      <c r="M222" t="s">
        <v>78</v>
      </c>
      <c r="N222" t="s">
        <v>79</v>
      </c>
      <c r="O222" t="s">
        <v>74</v>
      </c>
      <c r="P222" t="s">
        <v>74</v>
      </c>
      <c r="Q222" t="s">
        <v>74</v>
      </c>
      <c r="R222" t="s">
        <v>74</v>
      </c>
      <c r="S222" t="s">
        <v>74</v>
      </c>
      <c r="T222" t="s">
        <v>4227</v>
      </c>
      <c r="U222" t="s">
        <v>74</v>
      </c>
      <c r="V222" t="s">
        <v>4228</v>
      </c>
      <c r="W222" t="s">
        <v>4229</v>
      </c>
      <c r="X222" t="s">
        <v>4230</v>
      </c>
      <c r="Y222" t="s">
        <v>4231</v>
      </c>
      <c r="Z222" t="s">
        <v>4232</v>
      </c>
      <c r="AA222" t="s">
        <v>74</v>
      </c>
      <c r="AB222" t="s">
        <v>74</v>
      </c>
      <c r="AC222" t="s">
        <v>74</v>
      </c>
      <c r="AD222" t="s">
        <v>74</v>
      </c>
      <c r="AE222" t="s">
        <v>74</v>
      </c>
      <c r="AF222" t="s">
        <v>74</v>
      </c>
      <c r="AG222">
        <v>40</v>
      </c>
      <c r="AH222">
        <v>2</v>
      </c>
      <c r="AI222">
        <v>2</v>
      </c>
      <c r="AJ222">
        <v>0</v>
      </c>
      <c r="AK222">
        <v>0</v>
      </c>
      <c r="AL222" t="s">
        <v>117</v>
      </c>
      <c r="AM222" t="s">
        <v>118</v>
      </c>
      <c r="AN222" t="s">
        <v>4233</v>
      </c>
      <c r="AO222" t="s">
        <v>4234</v>
      </c>
      <c r="AP222" t="s">
        <v>4235</v>
      </c>
      <c r="AQ222" t="s">
        <v>74</v>
      </c>
      <c r="AR222" t="s">
        <v>4236</v>
      </c>
      <c r="AS222" t="s">
        <v>4237</v>
      </c>
      <c r="AT222" t="s">
        <v>511</v>
      </c>
      <c r="AU222">
        <v>2013</v>
      </c>
      <c r="AV222">
        <v>43</v>
      </c>
      <c r="AW222">
        <v>3</v>
      </c>
      <c r="AX222" t="s">
        <v>74</v>
      </c>
      <c r="AY222" t="s">
        <v>74</v>
      </c>
      <c r="AZ222" t="s">
        <v>780</v>
      </c>
      <c r="BA222" t="s">
        <v>74</v>
      </c>
      <c r="BB222">
        <v>265</v>
      </c>
      <c r="BC222">
        <v>281</v>
      </c>
      <c r="BD222" t="s">
        <v>74</v>
      </c>
      <c r="BE222" t="s">
        <v>4238</v>
      </c>
      <c r="BF222" t="str">
        <f>HYPERLINK("http://dx.doi.org/10.1080/13501674.2013.852805","http://dx.doi.org/10.1080/13501674.2013.852805")</f>
        <v>http://dx.doi.org/10.1080/13501674.2013.852805</v>
      </c>
      <c r="BG222" t="s">
        <v>74</v>
      </c>
      <c r="BH222" t="s">
        <v>74</v>
      </c>
      <c r="BI222">
        <v>17</v>
      </c>
      <c r="BJ222" t="s">
        <v>4239</v>
      </c>
      <c r="BK222" t="s">
        <v>328</v>
      </c>
      <c r="BL222" t="s">
        <v>4239</v>
      </c>
      <c r="BM222" t="s">
        <v>4240</v>
      </c>
      <c r="BN222" t="s">
        <v>74</v>
      </c>
      <c r="BO222" t="s">
        <v>74</v>
      </c>
      <c r="BP222" t="s">
        <v>74</v>
      </c>
      <c r="BQ222" t="s">
        <v>74</v>
      </c>
      <c r="BR222" t="s">
        <v>104</v>
      </c>
      <c r="BS222" t="s">
        <v>4241</v>
      </c>
      <c r="BT222" t="str">
        <f>HYPERLINK("https%3A%2F%2Fwww.webofscience.com%2Fwos%2Fwoscc%2Ffull-record%2FWOS:000329688300004","View Full Record in Web of Science")</f>
        <v>View Full Record in Web of Science</v>
      </c>
    </row>
    <row r="223" spans="1:72" x14ac:dyDescent="0.25">
      <c r="A223" t="s">
        <v>72</v>
      </c>
      <c r="B223" t="s">
        <v>4242</v>
      </c>
      <c r="C223" t="s">
        <v>74</v>
      </c>
      <c r="D223" t="s">
        <v>74</v>
      </c>
      <c r="E223" t="s">
        <v>74</v>
      </c>
      <c r="F223" t="s">
        <v>4243</v>
      </c>
      <c r="G223" t="s">
        <v>74</v>
      </c>
      <c r="H223" t="s">
        <v>74</v>
      </c>
      <c r="I223" t="s">
        <v>4244</v>
      </c>
      <c r="J223" t="s">
        <v>4075</v>
      </c>
      <c r="K223" t="s">
        <v>74</v>
      </c>
      <c r="L223" t="s">
        <v>74</v>
      </c>
      <c r="M223" t="s">
        <v>78</v>
      </c>
      <c r="N223" t="s">
        <v>79</v>
      </c>
      <c r="O223" t="s">
        <v>74</v>
      </c>
      <c r="P223" t="s">
        <v>74</v>
      </c>
      <c r="Q223" t="s">
        <v>74</v>
      </c>
      <c r="R223" t="s">
        <v>74</v>
      </c>
      <c r="S223" t="s">
        <v>74</v>
      </c>
      <c r="T223" t="s">
        <v>4245</v>
      </c>
      <c r="U223" t="s">
        <v>4246</v>
      </c>
      <c r="V223" t="s">
        <v>4247</v>
      </c>
      <c r="W223" t="s">
        <v>4248</v>
      </c>
      <c r="X223" t="s">
        <v>4249</v>
      </c>
      <c r="Y223" t="s">
        <v>4250</v>
      </c>
      <c r="Z223" t="s">
        <v>4251</v>
      </c>
      <c r="AA223" t="s">
        <v>4252</v>
      </c>
      <c r="AB223" t="s">
        <v>4253</v>
      </c>
      <c r="AC223" t="s">
        <v>74</v>
      </c>
      <c r="AD223" t="s">
        <v>74</v>
      </c>
      <c r="AE223" t="s">
        <v>74</v>
      </c>
      <c r="AF223" t="s">
        <v>74</v>
      </c>
      <c r="AG223">
        <v>42</v>
      </c>
      <c r="AH223">
        <v>13</v>
      </c>
      <c r="AI223">
        <v>13</v>
      </c>
      <c r="AJ223">
        <v>2</v>
      </c>
      <c r="AK223">
        <v>23</v>
      </c>
      <c r="AL223" t="s">
        <v>2543</v>
      </c>
      <c r="AM223" t="s">
        <v>1430</v>
      </c>
      <c r="AN223" t="s">
        <v>2544</v>
      </c>
      <c r="AO223" t="s">
        <v>4085</v>
      </c>
      <c r="AP223" t="s">
        <v>4086</v>
      </c>
      <c r="AQ223" t="s">
        <v>74</v>
      </c>
      <c r="AR223" t="s">
        <v>4087</v>
      </c>
      <c r="AS223" t="s">
        <v>4088</v>
      </c>
      <c r="AT223" t="s">
        <v>1524</v>
      </c>
      <c r="AU223">
        <v>2013</v>
      </c>
      <c r="AV223">
        <v>19</v>
      </c>
      <c r="AW223">
        <v>3</v>
      </c>
      <c r="AX223" t="s">
        <v>74</v>
      </c>
      <c r="AY223" t="s">
        <v>74</v>
      </c>
      <c r="AZ223" t="s">
        <v>74</v>
      </c>
      <c r="BA223" t="s">
        <v>74</v>
      </c>
      <c r="BB223">
        <v>347</v>
      </c>
      <c r="BC223">
        <v>359</v>
      </c>
      <c r="BD223" t="s">
        <v>74</v>
      </c>
      <c r="BE223" t="s">
        <v>4254</v>
      </c>
      <c r="BF223" t="str">
        <f>HYPERLINK("http://dx.doi.org/10.1177/1356336X13505188","http://dx.doi.org/10.1177/1356336X13505188")</f>
        <v>http://dx.doi.org/10.1177/1356336X13505188</v>
      </c>
      <c r="BG223" t="s">
        <v>74</v>
      </c>
      <c r="BH223" t="s">
        <v>74</v>
      </c>
      <c r="BI223">
        <v>13</v>
      </c>
      <c r="BJ223" t="s">
        <v>254</v>
      </c>
      <c r="BK223" t="s">
        <v>101</v>
      </c>
      <c r="BL223" t="s">
        <v>254</v>
      </c>
      <c r="BM223" t="s">
        <v>4255</v>
      </c>
      <c r="BN223" t="s">
        <v>74</v>
      </c>
      <c r="BO223" t="s">
        <v>74</v>
      </c>
      <c r="BP223" t="s">
        <v>74</v>
      </c>
      <c r="BQ223" t="s">
        <v>74</v>
      </c>
      <c r="BR223" t="s">
        <v>104</v>
      </c>
      <c r="BS223" t="s">
        <v>4256</v>
      </c>
      <c r="BT223" t="str">
        <f>HYPERLINK("https%3A%2F%2Fwww.webofscience.com%2Fwos%2Fwoscc%2Ffull-record%2FWOS:000325275600005","View Full Record in Web of Science")</f>
        <v>View Full Record in Web of Science</v>
      </c>
    </row>
    <row r="224" spans="1:72" x14ac:dyDescent="0.25">
      <c r="A224" t="s">
        <v>72</v>
      </c>
      <c r="B224" t="s">
        <v>4257</v>
      </c>
      <c r="C224" t="s">
        <v>74</v>
      </c>
      <c r="D224" t="s">
        <v>74</v>
      </c>
      <c r="E224" t="s">
        <v>74</v>
      </c>
      <c r="F224" t="s">
        <v>4258</v>
      </c>
      <c r="G224" t="s">
        <v>74</v>
      </c>
      <c r="H224" t="s">
        <v>74</v>
      </c>
      <c r="I224" t="s">
        <v>4259</v>
      </c>
      <c r="J224" t="s">
        <v>4260</v>
      </c>
      <c r="K224" t="s">
        <v>74</v>
      </c>
      <c r="L224" t="s">
        <v>74</v>
      </c>
      <c r="M224" t="s">
        <v>78</v>
      </c>
      <c r="N224" t="s">
        <v>79</v>
      </c>
      <c r="O224" t="s">
        <v>74</v>
      </c>
      <c r="P224" t="s">
        <v>74</v>
      </c>
      <c r="Q224" t="s">
        <v>74</v>
      </c>
      <c r="R224" t="s">
        <v>74</v>
      </c>
      <c r="S224" t="s">
        <v>74</v>
      </c>
      <c r="T224" t="s">
        <v>4261</v>
      </c>
      <c r="U224" t="s">
        <v>4262</v>
      </c>
      <c r="V224" t="s">
        <v>4263</v>
      </c>
      <c r="W224" t="s">
        <v>4264</v>
      </c>
      <c r="X224" t="s">
        <v>4265</v>
      </c>
      <c r="Y224" t="s">
        <v>4266</v>
      </c>
      <c r="Z224" t="s">
        <v>4267</v>
      </c>
      <c r="AA224" t="s">
        <v>4268</v>
      </c>
      <c r="AB224" t="s">
        <v>4269</v>
      </c>
      <c r="AC224" t="s">
        <v>74</v>
      </c>
      <c r="AD224" t="s">
        <v>74</v>
      </c>
      <c r="AE224" t="s">
        <v>74</v>
      </c>
      <c r="AF224" t="s">
        <v>74</v>
      </c>
      <c r="AG224">
        <v>81</v>
      </c>
      <c r="AH224">
        <v>10</v>
      </c>
      <c r="AI224">
        <v>10</v>
      </c>
      <c r="AJ224">
        <v>3</v>
      </c>
      <c r="AK224">
        <v>39</v>
      </c>
      <c r="AL224" t="s">
        <v>4270</v>
      </c>
      <c r="AM224" t="s">
        <v>1664</v>
      </c>
      <c r="AN224" t="s">
        <v>3417</v>
      </c>
      <c r="AO224" t="s">
        <v>4271</v>
      </c>
      <c r="AP224" t="s">
        <v>4272</v>
      </c>
      <c r="AQ224" t="s">
        <v>74</v>
      </c>
      <c r="AR224" t="s">
        <v>4260</v>
      </c>
      <c r="AS224" t="s">
        <v>4273</v>
      </c>
      <c r="AT224" t="s">
        <v>811</v>
      </c>
      <c r="AU224">
        <v>2013</v>
      </c>
      <c r="AV224">
        <v>68</v>
      </c>
      <c r="AW224" t="s">
        <v>4274</v>
      </c>
      <c r="AX224" t="s">
        <v>74</v>
      </c>
      <c r="AY224" t="s">
        <v>74</v>
      </c>
      <c r="AZ224" t="s">
        <v>74</v>
      </c>
      <c r="BA224" t="s">
        <v>74</v>
      </c>
      <c r="BB224">
        <v>605</v>
      </c>
      <c r="BC224">
        <v>619</v>
      </c>
      <c r="BD224" t="s">
        <v>74</v>
      </c>
      <c r="BE224" t="s">
        <v>4275</v>
      </c>
      <c r="BF224" t="str">
        <f>HYPERLINK("http://dx.doi.org/10.1007/s11199-013-0272-5","http://dx.doi.org/10.1007/s11199-013-0272-5")</f>
        <v>http://dx.doi.org/10.1007/s11199-013-0272-5</v>
      </c>
      <c r="BG224" t="s">
        <v>74</v>
      </c>
      <c r="BH224" t="s">
        <v>74</v>
      </c>
      <c r="BI224">
        <v>15</v>
      </c>
      <c r="BJ224" t="s">
        <v>4276</v>
      </c>
      <c r="BK224" t="s">
        <v>101</v>
      </c>
      <c r="BL224" t="s">
        <v>4277</v>
      </c>
      <c r="BM224" t="s">
        <v>4278</v>
      </c>
      <c r="BN224">
        <v>23606785</v>
      </c>
      <c r="BO224" t="s">
        <v>4279</v>
      </c>
      <c r="BP224" t="s">
        <v>74</v>
      </c>
      <c r="BQ224" t="s">
        <v>74</v>
      </c>
      <c r="BR224" t="s">
        <v>104</v>
      </c>
      <c r="BS224" t="s">
        <v>4280</v>
      </c>
      <c r="BT224" t="str">
        <f>HYPERLINK("https%3A%2F%2Fwww.webofscience.com%2Fwos%2Fwoscc%2Ffull-record%2FWOS:000317970400007","View Full Record in Web of Science")</f>
        <v>View Full Record in Web of Science</v>
      </c>
    </row>
    <row r="225" spans="1:72" x14ac:dyDescent="0.25">
      <c r="A225" t="s">
        <v>72</v>
      </c>
      <c r="B225" t="s">
        <v>4281</v>
      </c>
      <c r="C225" t="s">
        <v>74</v>
      </c>
      <c r="D225" t="s">
        <v>74</v>
      </c>
      <c r="E225" t="s">
        <v>74</v>
      </c>
      <c r="F225" t="s">
        <v>4282</v>
      </c>
      <c r="G225" t="s">
        <v>74</v>
      </c>
      <c r="H225" t="s">
        <v>74</v>
      </c>
      <c r="I225" t="s">
        <v>4283</v>
      </c>
      <c r="J225" t="s">
        <v>4284</v>
      </c>
      <c r="K225" t="s">
        <v>74</v>
      </c>
      <c r="L225" t="s">
        <v>74</v>
      </c>
      <c r="M225" t="s">
        <v>78</v>
      </c>
      <c r="N225" t="s">
        <v>79</v>
      </c>
      <c r="O225" t="s">
        <v>74</v>
      </c>
      <c r="P225" t="s">
        <v>74</v>
      </c>
      <c r="Q225" t="s">
        <v>74</v>
      </c>
      <c r="R225" t="s">
        <v>74</v>
      </c>
      <c r="S225" t="s">
        <v>74</v>
      </c>
      <c r="T225" t="s">
        <v>4285</v>
      </c>
      <c r="U225" t="s">
        <v>4286</v>
      </c>
      <c r="V225" t="s">
        <v>4287</v>
      </c>
      <c r="W225" t="s">
        <v>4288</v>
      </c>
      <c r="X225" t="s">
        <v>4289</v>
      </c>
      <c r="Y225" t="s">
        <v>4290</v>
      </c>
      <c r="Z225" t="s">
        <v>4291</v>
      </c>
      <c r="AA225" t="s">
        <v>74</v>
      </c>
      <c r="AB225" t="s">
        <v>74</v>
      </c>
      <c r="AC225" t="s">
        <v>74</v>
      </c>
      <c r="AD225" t="s">
        <v>74</v>
      </c>
      <c r="AE225" t="s">
        <v>74</v>
      </c>
      <c r="AF225" t="s">
        <v>74</v>
      </c>
      <c r="AG225">
        <v>28</v>
      </c>
      <c r="AH225">
        <v>9</v>
      </c>
      <c r="AI225">
        <v>9</v>
      </c>
      <c r="AJ225">
        <v>0</v>
      </c>
      <c r="AK225">
        <v>8</v>
      </c>
      <c r="AL225" t="s">
        <v>4292</v>
      </c>
      <c r="AM225" t="s">
        <v>4293</v>
      </c>
      <c r="AN225" t="s">
        <v>4294</v>
      </c>
      <c r="AO225" t="s">
        <v>4295</v>
      </c>
      <c r="AP225" t="s">
        <v>74</v>
      </c>
      <c r="AQ225" t="s">
        <v>74</v>
      </c>
      <c r="AR225" t="s">
        <v>4296</v>
      </c>
      <c r="AS225" t="s">
        <v>4297</v>
      </c>
      <c r="AT225" t="s">
        <v>811</v>
      </c>
      <c r="AU225">
        <v>2013</v>
      </c>
      <c r="AV225">
        <v>60</v>
      </c>
      <c r="AW225">
        <v>2</v>
      </c>
      <c r="AX225" t="s">
        <v>74</v>
      </c>
      <c r="AY225" t="s">
        <v>74</v>
      </c>
      <c r="AZ225" t="s">
        <v>74</v>
      </c>
      <c r="BA225" t="s">
        <v>74</v>
      </c>
      <c r="BB225">
        <v>131</v>
      </c>
      <c r="BC225">
        <v>146</v>
      </c>
      <c r="BD225" t="s">
        <v>74</v>
      </c>
      <c r="BE225" t="s">
        <v>74</v>
      </c>
      <c r="BF225" t="s">
        <v>74</v>
      </c>
      <c r="BG225" t="s">
        <v>74</v>
      </c>
      <c r="BH225" t="s">
        <v>74</v>
      </c>
      <c r="BI225">
        <v>16</v>
      </c>
      <c r="BJ225" t="s">
        <v>2711</v>
      </c>
      <c r="BK225" t="s">
        <v>101</v>
      </c>
      <c r="BL225" t="s">
        <v>2711</v>
      </c>
      <c r="BM225" t="s">
        <v>4298</v>
      </c>
      <c r="BN225" t="s">
        <v>74</v>
      </c>
      <c r="BO225" t="s">
        <v>74</v>
      </c>
      <c r="BP225" t="s">
        <v>74</v>
      </c>
      <c r="BQ225" t="s">
        <v>74</v>
      </c>
      <c r="BR225" t="s">
        <v>104</v>
      </c>
      <c r="BS225" t="s">
        <v>4299</v>
      </c>
      <c r="BT225" t="str">
        <f>HYPERLINK("https%3A%2F%2Fwww.webofscience.com%2Fwos%2Fwoscc%2Ffull-record%2FWOS:000328328500004","View Full Record in Web of Science")</f>
        <v>View Full Record in Web of Science</v>
      </c>
    </row>
    <row r="226" spans="1:72" x14ac:dyDescent="0.25">
      <c r="A226" t="s">
        <v>72</v>
      </c>
      <c r="B226" t="s">
        <v>4300</v>
      </c>
      <c r="C226" t="s">
        <v>74</v>
      </c>
      <c r="D226" t="s">
        <v>74</v>
      </c>
      <c r="E226" t="s">
        <v>74</v>
      </c>
      <c r="F226" t="s">
        <v>4301</v>
      </c>
      <c r="G226" t="s">
        <v>74</v>
      </c>
      <c r="H226" t="s">
        <v>74</v>
      </c>
      <c r="I226" t="s">
        <v>4302</v>
      </c>
      <c r="J226" t="s">
        <v>4303</v>
      </c>
      <c r="K226" t="s">
        <v>74</v>
      </c>
      <c r="L226" t="s">
        <v>74</v>
      </c>
      <c r="M226" t="s">
        <v>78</v>
      </c>
      <c r="N226" t="s">
        <v>79</v>
      </c>
      <c r="O226" t="s">
        <v>74</v>
      </c>
      <c r="P226" t="s">
        <v>74</v>
      </c>
      <c r="Q226" t="s">
        <v>74</v>
      </c>
      <c r="R226" t="s">
        <v>74</v>
      </c>
      <c r="S226" t="s">
        <v>74</v>
      </c>
      <c r="T226" t="s">
        <v>4304</v>
      </c>
      <c r="U226" t="s">
        <v>4305</v>
      </c>
      <c r="V226" t="s">
        <v>4306</v>
      </c>
      <c r="W226" t="s">
        <v>4307</v>
      </c>
      <c r="X226" t="s">
        <v>3968</v>
      </c>
      <c r="Y226" t="s">
        <v>4308</v>
      </c>
      <c r="Z226" t="s">
        <v>4309</v>
      </c>
      <c r="AA226" t="s">
        <v>3971</v>
      </c>
      <c r="AB226" t="s">
        <v>4310</v>
      </c>
      <c r="AC226" t="s">
        <v>74</v>
      </c>
      <c r="AD226" t="s">
        <v>74</v>
      </c>
      <c r="AE226" t="s">
        <v>74</v>
      </c>
      <c r="AF226" t="s">
        <v>74</v>
      </c>
      <c r="AG226">
        <v>63</v>
      </c>
      <c r="AH226">
        <v>2</v>
      </c>
      <c r="AI226">
        <v>2</v>
      </c>
      <c r="AJ226">
        <v>0</v>
      </c>
      <c r="AK226">
        <v>3</v>
      </c>
      <c r="AL226" t="s">
        <v>4311</v>
      </c>
      <c r="AM226" t="s">
        <v>321</v>
      </c>
      <c r="AN226" t="s">
        <v>4312</v>
      </c>
      <c r="AO226" t="s">
        <v>4313</v>
      </c>
      <c r="AP226" t="s">
        <v>74</v>
      </c>
      <c r="AQ226" t="s">
        <v>74</v>
      </c>
      <c r="AR226" t="s">
        <v>4314</v>
      </c>
      <c r="AS226" t="s">
        <v>4315</v>
      </c>
      <c r="AT226" t="s">
        <v>74</v>
      </c>
      <c r="AU226">
        <v>2013</v>
      </c>
      <c r="AV226" t="s">
        <v>74</v>
      </c>
      <c r="AW226">
        <v>181</v>
      </c>
      <c r="AX226" t="s">
        <v>74</v>
      </c>
      <c r="AY226" t="s">
        <v>74</v>
      </c>
      <c r="AZ226" t="s">
        <v>74</v>
      </c>
      <c r="BA226" t="s">
        <v>74</v>
      </c>
      <c r="BB226">
        <v>103</v>
      </c>
      <c r="BC226">
        <v>128</v>
      </c>
      <c r="BD226" t="s">
        <v>74</v>
      </c>
      <c r="BE226" t="s">
        <v>74</v>
      </c>
      <c r="BF226" t="s">
        <v>74</v>
      </c>
      <c r="BG226" t="s">
        <v>74</v>
      </c>
      <c r="BH226" t="s">
        <v>74</v>
      </c>
      <c r="BI226">
        <v>26</v>
      </c>
      <c r="BJ226" t="s">
        <v>3085</v>
      </c>
      <c r="BK226" t="s">
        <v>101</v>
      </c>
      <c r="BL226" t="s">
        <v>3085</v>
      </c>
      <c r="BM226" t="s">
        <v>4316</v>
      </c>
      <c r="BN226" t="s">
        <v>74</v>
      </c>
      <c r="BO226" t="s">
        <v>74</v>
      </c>
      <c r="BP226" t="s">
        <v>74</v>
      </c>
      <c r="BQ226" t="s">
        <v>74</v>
      </c>
      <c r="BR226" t="s">
        <v>104</v>
      </c>
      <c r="BS226" t="s">
        <v>4317</v>
      </c>
      <c r="BT226" t="str">
        <f>HYPERLINK("https%3A%2F%2Fwww.webofscience.com%2Fwos%2Fwoscc%2Ffull-record%2FWOS:000317022500006","View Full Record in Web of Science")</f>
        <v>View Full Record in Web of Science</v>
      </c>
    </row>
    <row r="227" spans="1:72" x14ac:dyDescent="0.25">
      <c r="A227" t="s">
        <v>72</v>
      </c>
      <c r="B227" t="s">
        <v>4318</v>
      </c>
      <c r="C227" t="s">
        <v>74</v>
      </c>
      <c r="D227" t="s">
        <v>74</v>
      </c>
      <c r="E227" t="s">
        <v>74</v>
      </c>
      <c r="F227" t="s">
        <v>4319</v>
      </c>
      <c r="G227" t="s">
        <v>74</v>
      </c>
      <c r="H227" t="s">
        <v>74</v>
      </c>
      <c r="I227" t="s">
        <v>4320</v>
      </c>
      <c r="J227" t="s">
        <v>4321</v>
      </c>
      <c r="K227" t="s">
        <v>74</v>
      </c>
      <c r="L227" t="s">
        <v>74</v>
      </c>
      <c r="M227" t="s">
        <v>78</v>
      </c>
      <c r="N227" t="s">
        <v>79</v>
      </c>
      <c r="O227" t="s">
        <v>74</v>
      </c>
      <c r="P227" t="s">
        <v>74</v>
      </c>
      <c r="Q227" t="s">
        <v>74</v>
      </c>
      <c r="R227" t="s">
        <v>74</v>
      </c>
      <c r="S227" t="s">
        <v>74</v>
      </c>
      <c r="T227" t="s">
        <v>4322</v>
      </c>
      <c r="U227" t="s">
        <v>4323</v>
      </c>
      <c r="V227" t="s">
        <v>4324</v>
      </c>
      <c r="W227" t="s">
        <v>4325</v>
      </c>
      <c r="X227" t="s">
        <v>74</v>
      </c>
      <c r="Y227" t="s">
        <v>4326</v>
      </c>
      <c r="Z227" t="s">
        <v>4327</v>
      </c>
      <c r="AA227" t="s">
        <v>4328</v>
      </c>
      <c r="AB227" t="s">
        <v>4329</v>
      </c>
      <c r="AC227" t="s">
        <v>74</v>
      </c>
      <c r="AD227" t="s">
        <v>74</v>
      </c>
      <c r="AE227" t="s">
        <v>74</v>
      </c>
      <c r="AF227" t="s">
        <v>74</v>
      </c>
      <c r="AG227">
        <v>68</v>
      </c>
      <c r="AH227">
        <v>6</v>
      </c>
      <c r="AI227">
        <v>6</v>
      </c>
      <c r="AJ227">
        <v>1</v>
      </c>
      <c r="AK227">
        <v>38</v>
      </c>
      <c r="AL227" t="s">
        <v>4330</v>
      </c>
      <c r="AM227" t="s">
        <v>459</v>
      </c>
      <c r="AN227" t="s">
        <v>4331</v>
      </c>
      <c r="AO227" t="s">
        <v>4332</v>
      </c>
      <c r="AP227" t="s">
        <v>74</v>
      </c>
      <c r="AQ227" t="s">
        <v>74</v>
      </c>
      <c r="AR227" t="s">
        <v>4333</v>
      </c>
      <c r="AS227" t="s">
        <v>4334</v>
      </c>
      <c r="AT227" t="s">
        <v>74</v>
      </c>
      <c r="AU227">
        <v>2013</v>
      </c>
      <c r="AV227">
        <v>12</v>
      </c>
      <c r="AW227">
        <v>3</v>
      </c>
      <c r="AX227" t="s">
        <v>74</v>
      </c>
      <c r="AY227" t="s">
        <v>74</v>
      </c>
      <c r="AZ227" t="s">
        <v>74</v>
      </c>
      <c r="BA227" t="s">
        <v>74</v>
      </c>
      <c r="BB227">
        <v>152</v>
      </c>
      <c r="BC227">
        <v>167</v>
      </c>
      <c r="BD227" t="s">
        <v>74</v>
      </c>
      <c r="BE227" t="s">
        <v>74</v>
      </c>
      <c r="BF227" t="s">
        <v>74</v>
      </c>
      <c r="BG227" t="s">
        <v>74</v>
      </c>
      <c r="BH227" t="s">
        <v>74</v>
      </c>
      <c r="BI227">
        <v>16</v>
      </c>
      <c r="BJ227" t="s">
        <v>4335</v>
      </c>
      <c r="BK227" t="s">
        <v>101</v>
      </c>
      <c r="BL227" t="s">
        <v>350</v>
      </c>
      <c r="BM227" t="s">
        <v>4336</v>
      </c>
      <c r="BN227" t="s">
        <v>74</v>
      </c>
      <c r="BO227" t="s">
        <v>74</v>
      </c>
      <c r="BP227" t="s">
        <v>74</v>
      </c>
      <c r="BQ227" t="s">
        <v>74</v>
      </c>
      <c r="BR227" t="s">
        <v>104</v>
      </c>
      <c r="BS227" t="s">
        <v>4337</v>
      </c>
      <c r="BT227" t="str">
        <f>HYPERLINK("https%3A%2F%2Fwww.webofscience.com%2Fwos%2Fwoscc%2Ffull-record%2FWOS:000327571600009","View Full Record in Web of Science")</f>
        <v>View Full Record in Web of Science</v>
      </c>
    </row>
    <row r="228" spans="1:72" x14ac:dyDescent="0.25">
      <c r="A228" t="s">
        <v>72</v>
      </c>
      <c r="B228" t="s">
        <v>2590</v>
      </c>
      <c r="C228" t="s">
        <v>74</v>
      </c>
      <c r="D228" t="s">
        <v>74</v>
      </c>
      <c r="E228" t="s">
        <v>74</v>
      </c>
      <c r="F228" t="s">
        <v>2591</v>
      </c>
      <c r="G228" t="s">
        <v>74</v>
      </c>
      <c r="H228" t="s">
        <v>74</v>
      </c>
      <c r="I228" t="s">
        <v>4338</v>
      </c>
      <c r="J228" t="s">
        <v>2515</v>
      </c>
      <c r="K228" t="s">
        <v>74</v>
      </c>
      <c r="L228" t="s">
        <v>74</v>
      </c>
      <c r="M228" t="s">
        <v>78</v>
      </c>
      <c r="N228" t="s">
        <v>79</v>
      </c>
      <c r="O228" t="s">
        <v>74</v>
      </c>
      <c r="P228" t="s">
        <v>74</v>
      </c>
      <c r="Q228" t="s">
        <v>74</v>
      </c>
      <c r="R228" t="s">
        <v>74</v>
      </c>
      <c r="S228" t="s">
        <v>74</v>
      </c>
      <c r="T228" t="s">
        <v>4339</v>
      </c>
      <c r="U228" t="s">
        <v>74</v>
      </c>
      <c r="V228" t="s">
        <v>4340</v>
      </c>
      <c r="W228" t="s">
        <v>4341</v>
      </c>
      <c r="X228" t="s">
        <v>4342</v>
      </c>
      <c r="Y228" t="s">
        <v>4343</v>
      </c>
      <c r="Z228" t="s">
        <v>4344</v>
      </c>
      <c r="AA228" t="s">
        <v>74</v>
      </c>
      <c r="AB228" t="s">
        <v>74</v>
      </c>
      <c r="AC228" t="s">
        <v>74</v>
      </c>
      <c r="AD228" t="s">
        <v>74</v>
      </c>
      <c r="AE228" t="s">
        <v>74</v>
      </c>
      <c r="AF228" t="s">
        <v>74</v>
      </c>
      <c r="AG228">
        <v>51</v>
      </c>
      <c r="AH228">
        <v>6</v>
      </c>
      <c r="AI228">
        <v>6</v>
      </c>
      <c r="AJ228">
        <v>0</v>
      </c>
      <c r="AK228">
        <v>4</v>
      </c>
      <c r="AL228" t="s">
        <v>91</v>
      </c>
      <c r="AM228" t="s">
        <v>1664</v>
      </c>
      <c r="AN228" t="s">
        <v>3417</v>
      </c>
      <c r="AO228" t="s">
        <v>2522</v>
      </c>
      <c r="AP228" t="s">
        <v>74</v>
      </c>
      <c r="AQ228" t="s">
        <v>74</v>
      </c>
      <c r="AR228" t="s">
        <v>2524</v>
      </c>
      <c r="AS228" t="s">
        <v>2525</v>
      </c>
      <c r="AT228" t="s">
        <v>98</v>
      </c>
      <c r="AU228">
        <v>2012</v>
      </c>
      <c r="AV228">
        <v>26</v>
      </c>
      <c r="AW228" t="s">
        <v>2526</v>
      </c>
      <c r="AX228" t="s">
        <v>74</v>
      </c>
      <c r="AY228" t="s">
        <v>74</v>
      </c>
      <c r="AZ228" t="s">
        <v>74</v>
      </c>
      <c r="BA228" t="s">
        <v>74</v>
      </c>
      <c r="BB228">
        <v>327</v>
      </c>
      <c r="BC228">
        <v>342</v>
      </c>
      <c r="BD228" t="s">
        <v>74</v>
      </c>
      <c r="BE228" t="s">
        <v>4345</v>
      </c>
      <c r="BF228" t="str">
        <f>HYPERLINK("http://dx.doi.org/10.1007/s10835-012-9163-5","http://dx.doi.org/10.1007/s10835-012-9163-5")</f>
        <v>http://dx.doi.org/10.1007/s10835-012-9163-5</v>
      </c>
      <c r="BG228" t="s">
        <v>74</v>
      </c>
      <c r="BH228" t="s">
        <v>74</v>
      </c>
      <c r="BI228">
        <v>16</v>
      </c>
      <c r="BJ228" t="s">
        <v>327</v>
      </c>
      <c r="BK228" t="s">
        <v>328</v>
      </c>
      <c r="BL228" t="s">
        <v>327</v>
      </c>
      <c r="BM228" t="s">
        <v>4346</v>
      </c>
      <c r="BN228" t="s">
        <v>74</v>
      </c>
      <c r="BO228" t="s">
        <v>130</v>
      </c>
      <c r="BP228" t="s">
        <v>74</v>
      </c>
      <c r="BQ228" t="s">
        <v>74</v>
      </c>
      <c r="BR228" t="s">
        <v>104</v>
      </c>
      <c r="BS228" t="s">
        <v>4347</v>
      </c>
      <c r="BT228" t="str">
        <f>HYPERLINK("https%3A%2F%2Fwww.webofscience.com%2Fwos%2Fwoscc%2Ffull-record%2FWOS:000313792300004","View Full Record in Web of Science")</f>
        <v>View Full Record in Web of Science</v>
      </c>
    </row>
    <row r="229" spans="1:72" x14ac:dyDescent="0.25">
      <c r="A229" t="s">
        <v>72</v>
      </c>
      <c r="B229" t="s">
        <v>4348</v>
      </c>
      <c r="C229" t="s">
        <v>74</v>
      </c>
      <c r="D229" t="s">
        <v>74</v>
      </c>
      <c r="E229" t="s">
        <v>74</v>
      </c>
      <c r="F229" t="s">
        <v>4349</v>
      </c>
      <c r="G229" t="s">
        <v>74</v>
      </c>
      <c r="H229" t="s">
        <v>74</v>
      </c>
      <c r="I229" t="s">
        <v>4350</v>
      </c>
      <c r="J229" t="s">
        <v>4351</v>
      </c>
      <c r="K229" t="s">
        <v>74</v>
      </c>
      <c r="L229" t="s">
        <v>74</v>
      </c>
      <c r="M229" t="s">
        <v>78</v>
      </c>
      <c r="N229" t="s">
        <v>79</v>
      </c>
      <c r="O229" t="s">
        <v>74</v>
      </c>
      <c r="P229" t="s">
        <v>74</v>
      </c>
      <c r="Q229" t="s">
        <v>74</v>
      </c>
      <c r="R229" t="s">
        <v>74</v>
      </c>
      <c r="S229" t="s">
        <v>74</v>
      </c>
      <c r="T229" t="s">
        <v>74</v>
      </c>
      <c r="U229" t="s">
        <v>4352</v>
      </c>
      <c r="V229" t="s">
        <v>4353</v>
      </c>
      <c r="W229" t="s">
        <v>4354</v>
      </c>
      <c r="X229" t="s">
        <v>4355</v>
      </c>
      <c r="Y229" t="s">
        <v>4356</v>
      </c>
      <c r="Z229" t="s">
        <v>4357</v>
      </c>
      <c r="AA229" t="s">
        <v>74</v>
      </c>
      <c r="AB229" t="s">
        <v>74</v>
      </c>
      <c r="AC229" t="s">
        <v>4358</v>
      </c>
      <c r="AD229" t="s">
        <v>4358</v>
      </c>
      <c r="AE229" t="s">
        <v>4359</v>
      </c>
      <c r="AF229" t="s">
        <v>74</v>
      </c>
      <c r="AG229">
        <v>71</v>
      </c>
      <c r="AH229">
        <v>13</v>
      </c>
      <c r="AI229">
        <v>13</v>
      </c>
      <c r="AJ229">
        <v>0</v>
      </c>
      <c r="AK229">
        <v>26</v>
      </c>
      <c r="AL229" t="s">
        <v>4360</v>
      </c>
      <c r="AM229" t="s">
        <v>4361</v>
      </c>
      <c r="AN229" t="s">
        <v>4362</v>
      </c>
      <c r="AO229" t="s">
        <v>4363</v>
      </c>
      <c r="AP229" t="s">
        <v>4364</v>
      </c>
      <c r="AQ229" t="s">
        <v>74</v>
      </c>
      <c r="AR229" t="s">
        <v>4365</v>
      </c>
      <c r="AS229" t="s">
        <v>4366</v>
      </c>
      <c r="AT229" t="s">
        <v>74</v>
      </c>
      <c r="AU229">
        <v>2012</v>
      </c>
      <c r="AV229">
        <v>13</v>
      </c>
      <c r="AW229">
        <v>3</v>
      </c>
      <c r="AX229" t="s">
        <v>74</v>
      </c>
      <c r="AY229" t="s">
        <v>74</v>
      </c>
      <c r="AZ229" t="s">
        <v>74</v>
      </c>
      <c r="BA229" t="s">
        <v>74</v>
      </c>
      <c r="BB229">
        <v>237</v>
      </c>
      <c r="BC229">
        <v>247</v>
      </c>
      <c r="BD229" t="s">
        <v>74</v>
      </c>
      <c r="BE229" t="s">
        <v>4367</v>
      </c>
      <c r="BF229" t="str">
        <f>HYPERLINK("http://dx.doi.org/10.1039/c2rp20004j","http://dx.doi.org/10.1039/c2rp20004j")</f>
        <v>http://dx.doi.org/10.1039/c2rp20004j</v>
      </c>
      <c r="BG229" t="s">
        <v>74</v>
      </c>
      <c r="BH229" t="s">
        <v>74</v>
      </c>
      <c r="BI229">
        <v>11</v>
      </c>
      <c r="BJ229" t="s">
        <v>1608</v>
      </c>
      <c r="BK229" t="s">
        <v>178</v>
      </c>
      <c r="BL229" t="s">
        <v>254</v>
      </c>
      <c r="BM229" t="s">
        <v>4368</v>
      </c>
      <c r="BN229" t="s">
        <v>74</v>
      </c>
      <c r="BO229" t="s">
        <v>74</v>
      </c>
      <c r="BP229" t="s">
        <v>74</v>
      </c>
      <c r="BQ229" t="s">
        <v>74</v>
      </c>
      <c r="BR229" t="s">
        <v>104</v>
      </c>
      <c r="BS229" t="s">
        <v>4369</v>
      </c>
      <c r="BT229" t="str">
        <f>HYPERLINK("https%3A%2F%2Fwww.webofscience.com%2Fwos%2Fwoscc%2Ffull-record%2FWOS:000306121100010","View Full Record in Web of Science")</f>
        <v>View Full Record in Web of Science</v>
      </c>
    </row>
    <row r="230" spans="1:72" x14ac:dyDescent="0.25">
      <c r="A230" t="s">
        <v>72</v>
      </c>
      <c r="B230" t="s">
        <v>4370</v>
      </c>
      <c r="C230" t="s">
        <v>74</v>
      </c>
      <c r="D230" t="s">
        <v>74</v>
      </c>
      <c r="E230" t="s">
        <v>74</v>
      </c>
      <c r="F230" t="s">
        <v>4371</v>
      </c>
      <c r="G230" t="s">
        <v>74</v>
      </c>
      <c r="H230" t="s">
        <v>74</v>
      </c>
      <c r="I230" t="s">
        <v>4372</v>
      </c>
      <c r="J230" t="s">
        <v>313</v>
      </c>
      <c r="K230" t="s">
        <v>74</v>
      </c>
      <c r="L230" t="s">
        <v>74</v>
      </c>
      <c r="M230" t="s">
        <v>314</v>
      </c>
      <c r="N230" t="s">
        <v>79</v>
      </c>
      <c r="O230" t="s">
        <v>74</v>
      </c>
      <c r="P230" t="s">
        <v>74</v>
      </c>
      <c r="Q230" t="s">
        <v>74</v>
      </c>
      <c r="R230" t="s">
        <v>74</v>
      </c>
      <c r="S230" t="s">
        <v>74</v>
      </c>
      <c r="T230" t="s">
        <v>4373</v>
      </c>
      <c r="U230" t="s">
        <v>74</v>
      </c>
      <c r="V230" t="s">
        <v>4374</v>
      </c>
      <c r="W230" t="s">
        <v>74</v>
      </c>
      <c r="X230" t="s">
        <v>74</v>
      </c>
      <c r="Y230" t="s">
        <v>74</v>
      </c>
      <c r="Z230" t="s">
        <v>74</v>
      </c>
      <c r="AA230" t="s">
        <v>74</v>
      </c>
      <c r="AB230" t="s">
        <v>74</v>
      </c>
      <c r="AC230" t="s">
        <v>74</v>
      </c>
      <c r="AD230" t="s">
        <v>74</v>
      </c>
      <c r="AE230" t="s">
        <v>74</v>
      </c>
      <c r="AF230" t="s">
        <v>74</v>
      </c>
      <c r="AG230">
        <v>1</v>
      </c>
      <c r="AH230">
        <v>0</v>
      </c>
      <c r="AI230">
        <v>0</v>
      </c>
      <c r="AJ230">
        <v>0</v>
      </c>
      <c r="AK230">
        <v>3</v>
      </c>
      <c r="AL230" t="s">
        <v>320</v>
      </c>
      <c r="AM230" t="s">
        <v>321</v>
      </c>
      <c r="AN230" t="s">
        <v>322</v>
      </c>
      <c r="AO230" t="s">
        <v>323</v>
      </c>
      <c r="AP230" t="s">
        <v>74</v>
      </c>
      <c r="AQ230" t="s">
        <v>74</v>
      </c>
      <c r="AR230" t="s">
        <v>324</v>
      </c>
      <c r="AS230" t="s">
        <v>325</v>
      </c>
      <c r="AT230" t="s">
        <v>98</v>
      </c>
      <c r="AU230">
        <v>2011</v>
      </c>
      <c r="AV230" t="s">
        <v>74</v>
      </c>
      <c r="AW230">
        <v>4</v>
      </c>
      <c r="AX230" t="s">
        <v>74</v>
      </c>
      <c r="AY230" t="s">
        <v>74</v>
      </c>
      <c r="AZ230" t="s">
        <v>74</v>
      </c>
      <c r="BA230" t="s">
        <v>74</v>
      </c>
      <c r="BB230">
        <v>463</v>
      </c>
      <c r="BC230">
        <v>490</v>
      </c>
      <c r="BD230" t="s">
        <v>74</v>
      </c>
      <c r="BE230" t="s">
        <v>74</v>
      </c>
      <c r="BF230" t="s">
        <v>74</v>
      </c>
      <c r="BG230" t="s">
        <v>74</v>
      </c>
      <c r="BH230" t="s">
        <v>74</v>
      </c>
      <c r="BI230">
        <v>28</v>
      </c>
      <c r="BJ230" t="s">
        <v>327</v>
      </c>
      <c r="BK230" t="s">
        <v>328</v>
      </c>
      <c r="BL230" t="s">
        <v>327</v>
      </c>
      <c r="BM230" t="s">
        <v>4375</v>
      </c>
      <c r="BN230" t="s">
        <v>74</v>
      </c>
      <c r="BO230" t="s">
        <v>74</v>
      </c>
      <c r="BP230" t="s">
        <v>74</v>
      </c>
      <c r="BQ230" t="s">
        <v>74</v>
      </c>
      <c r="BR230" t="s">
        <v>104</v>
      </c>
      <c r="BS230" t="s">
        <v>4376</v>
      </c>
      <c r="BT230" t="str">
        <f>HYPERLINK("https%3A%2F%2Fwww.webofscience.com%2Fwos%2Fwoscc%2Ffull-record%2FWOS:000299659500003","View Full Record in Web of Science")</f>
        <v>View Full Record in Web of Science</v>
      </c>
    </row>
    <row r="231" spans="1:72" x14ac:dyDescent="0.25">
      <c r="A231" t="s">
        <v>72</v>
      </c>
      <c r="B231" t="s">
        <v>2590</v>
      </c>
      <c r="C231" t="s">
        <v>74</v>
      </c>
      <c r="D231" t="s">
        <v>74</v>
      </c>
      <c r="E231" t="s">
        <v>74</v>
      </c>
      <c r="F231" t="s">
        <v>2591</v>
      </c>
      <c r="G231" t="s">
        <v>74</v>
      </c>
      <c r="H231" t="s">
        <v>74</v>
      </c>
      <c r="I231" t="s">
        <v>4377</v>
      </c>
      <c r="J231" t="s">
        <v>2912</v>
      </c>
      <c r="K231" t="s">
        <v>74</v>
      </c>
      <c r="L231" t="s">
        <v>74</v>
      </c>
      <c r="M231" t="s">
        <v>78</v>
      </c>
      <c r="N231" t="s">
        <v>79</v>
      </c>
      <c r="O231" t="s">
        <v>74</v>
      </c>
      <c r="P231" t="s">
        <v>74</v>
      </c>
      <c r="Q231" t="s">
        <v>74</v>
      </c>
      <c r="R231" t="s">
        <v>74</v>
      </c>
      <c r="S231" t="s">
        <v>74</v>
      </c>
      <c r="T231" t="s">
        <v>4378</v>
      </c>
      <c r="U231" t="s">
        <v>74</v>
      </c>
      <c r="V231" t="s">
        <v>4379</v>
      </c>
      <c r="W231" t="s">
        <v>4380</v>
      </c>
      <c r="X231" t="s">
        <v>2596</v>
      </c>
      <c r="Y231" t="s">
        <v>4381</v>
      </c>
      <c r="Z231" t="s">
        <v>74</v>
      </c>
      <c r="AA231" t="s">
        <v>74</v>
      </c>
      <c r="AB231" t="s">
        <v>74</v>
      </c>
      <c r="AC231" t="s">
        <v>74</v>
      </c>
      <c r="AD231" t="s">
        <v>74</v>
      </c>
      <c r="AE231" t="s">
        <v>74</v>
      </c>
      <c r="AF231" t="s">
        <v>74</v>
      </c>
      <c r="AG231">
        <v>48</v>
      </c>
      <c r="AH231">
        <v>2</v>
      </c>
      <c r="AI231">
        <v>2</v>
      </c>
      <c r="AJ231">
        <v>0</v>
      </c>
      <c r="AK231">
        <v>0</v>
      </c>
      <c r="AL231" t="s">
        <v>369</v>
      </c>
      <c r="AM231" t="s">
        <v>370</v>
      </c>
      <c r="AN231" t="s">
        <v>371</v>
      </c>
      <c r="AO231" t="s">
        <v>2920</v>
      </c>
      <c r="AP231" t="s">
        <v>74</v>
      </c>
      <c r="AQ231" t="s">
        <v>74</v>
      </c>
      <c r="AR231" t="s">
        <v>2922</v>
      </c>
      <c r="AS231" t="s">
        <v>2923</v>
      </c>
      <c r="AT231" t="s">
        <v>696</v>
      </c>
      <c r="AU231">
        <v>2011</v>
      </c>
      <c r="AV231">
        <v>25</v>
      </c>
      <c r="AW231">
        <v>3</v>
      </c>
      <c r="AX231" t="s">
        <v>74</v>
      </c>
      <c r="AY231" t="s">
        <v>74</v>
      </c>
      <c r="AZ231" t="s">
        <v>74</v>
      </c>
      <c r="BA231" t="s">
        <v>74</v>
      </c>
      <c r="BB231">
        <v>393</v>
      </c>
      <c r="BC231">
        <v>409</v>
      </c>
      <c r="BD231" t="s">
        <v>74</v>
      </c>
      <c r="BE231" t="s">
        <v>4382</v>
      </c>
      <c r="BF231" t="str">
        <f>HYPERLINK("http://dx.doi.org/10.1177/0888325411398913","http://dx.doi.org/10.1177/0888325411398913")</f>
        <v>http://dx.doi.org/10.1177/0888325411398913</v>
      </c>
      <c r="BG231" t="s">
        <v>74</v>
      </c>
      <c r="BH231" t="s">
        <v>74</v>
      </c>
      <c r="BI231">
        <v>17</v>
      </c>
      <c r="BJ231" t="s">
        <v>2925</v>
      </c>
      <c r="BK231" t="s">
        <v>101</v>
      </c>
      <c r="BL231" t="s">
        <v>2926</v>
      </c>
      <c r="BM231" t="s">
        <v>4383</v>
      </c>
      <c r="BN231" t="s">
        <v>74</v>
      </c>
      <c r="BO231" t="s">
        <v>74</v>
      </c>
      <c r="BP231" t="s">
        <v>74</v>
      </c>
      <c r="BQ231" t="s">
        <v>74</v>
      </c>
      <c r="BR231" t="s">
        <v>104</v>
      </c>
      <c r="BS231" t="s">
        <v>4384</v>
      </c>
      <c r="BT231" t="str">
        <f>HYPERLINK("https%3A%2F%2Fwww.webofscience.com%2Fwos%2Fwoscc%2Ffull-record%2FWOS:000292597100002","View Full Record in Web of Science")</f>
        <v>View Full Record in Web of Science</v>
      </c>
    </row>
    <row r="232" spans="1:72" x14ac:dyDescent="0.25">
      <c r="A232" t="s">
        <v>72</v>
      </c>
      <c r="B232" t="s">
        <v>4385</v>
      </c>
      <c r="C232" t="s">
        <v>74</v>
      </c>
      <c r="D232" t="s">
        <v>74</v>
      </c>
      <c r="E232" t="s">
        <v>74</v>
      </c>
      <c r="F232" t="s">
        <v>4386</v>
      </c>
      <c r="G232" t="s">
        <v>74</v>
      </c>
      <c r="H232" t="s">
        <v>74</v>
      </c>
      <c r="I232" t="s">
        <v>4387</v>
      </c>
      <c r="J232" t="s">
        <v>4388</v>
      </c>
      <c r="K232" t="s">
        <v>74</v>
      </c>
      <c r="L232" t="s">
        <v>74</v>
      </c>
      <c r="M232" t="s">
        <v>78</v>
      </c>
      <c r="N232" t="s">
        <v>79</v>
      </c>
      <c r="O232" t="s">
        <v>74</v>
      </c>
      <c r="P232" t="s">
        <v>74</v>
      </c>
      <c r="Q232" t="s">
        <v>74</v>
      </c>
      <c r="R232" t="s">
        <v>74</v>
      </c>
      <c r="S232" t="s">
        <v>74</v>
      </c>
      <c r="T232" t="s">
        <v>4389</v>
      </c>
      <c r="U232" t="s">
        <v>4390</v>
      </c>
      <c r="V232" t="s">
        <v>4391</v>
      </c>
      <c r="W232" t="s">
        <v>4392</v>
      </c>
      <c r="X232" t="s">
        <v>4393</v>
      </c>
      <c r="Y232" t="s">
        <v>4394</v>
      </c>
      <c r="Z232" t="s">
        <v>4395</v>
      </c>
      <c r="AA232" t="s">
        <v>74</v>
      </c>
      <c r="AB232" t="s">
        <v>74</v>
      </c>
      <c r="AC232" t="s">
        <v>74</v>
      </c>
      <c r="AD232" t="s">
        <v>74</v>
      </c>
      <c r="AE232" t="s">
        <v>74</v>
      </c>
      <c r="AF232" t="s">
        <v>74</v>
      </c>
      <c r="AG232">
        <v>25</v>
      </c>
      <c r="AH232">
        <v>18</v>
      </c>
      <c r="AI232">
        <v>18</v>
      </c>
      <c r="AJ232">
        <v>0</v>
      </c>
      <c r="AK232">
        <v>11</v>
      </c>
      <c r="AL232" t="s">
        <v>369</v>
      </c>
      <c r="AM232" t="s">
        <v>370</v>
      </c>
      <c r="AN232" t="s">
        <v>371</v>
      </c>
      <c r="AO232" t="s">
        <v>4396</v>
      </c>
      <c r="AP232" t="s">
        <v>74</v>
      </c>
      <c r="AQ232" t="s">
        <v>74</v>
      </c>
      <c r="AR232" t="s">
        <v>4397</v>
      </c>
      <c r="AS232" t="s">
        <v>4398</v>
      </c>
      <c r="AT232" t="s">
        <v>1524</v>
      </c>
      <c r="AU232">
        <v>2010</v>
      </c>
      <c r="AV232">
        <v>38</v>
      </c>
      <c r="AW232">
        <v>4</v>
      </c>
      <c r="AX232" t="s">
        <v>74</v>
      </c>
      <c r="AY232" t="s">
        <v>74</v>
      </c>
      <c r="AZ232" t="s">
        <v>74</v>
      </c>
      <c r="BA232" t="s">
        <v>74</v>
      </c>
      <c r="BB232">
        <v>362</v>
      </c>
      <c r="BC232">
        <v>372</v>
      </c>
      <c r="BD232" t="s">
        <v>74</v>
      </c>
      <c r="BE232" t="s">
        <v>4399</v>
      </c>
      <c r="BF232" t="str">
        <f>HYPERLINK("http://dx.doi.org/10.1177/0092055X10378821","http://dx.doi.org/10.1177/0092055X10378821")</f>
        <v>http://dx.doi.org/10.1177/0092055X10378821</v>
      </c>
      <c r="BG232" t="s">
        <v>74</v>
      </c>
      <c r="BH232" t="s">
        <v>74</v>
      </c>
      <c r="BI232">
        <v>11</v>
      </c>
      <c r="BJ232" t="s">
        <v>4400</v>
      </c>
      <c r="BK232" t="s">
        <v>101</v>
      </c>
      <c r="BL232" t="s">
        <v>4400</v>
      </c>
      <c r="BM232" t="s">
        <v>4401</v>
      </c>
      <c r="BN232" t="s">
        <v>74</v>
      </c>
      <c r="BO232" t="s">
        <v>74</v>
      </c>
      <c r="BP232" t="s">
        <v>74</v>
      </c>
      <c r="BQ232" t="s">
        <v>74</v>
      </c>
      <c r="BR232" t="s">
        <v>104</v>
      </c>
      <c r="BS232" t="s">
        <v>4402</v>
      </c>
      <c r="BT232" t="str">
        <f>HYPERLINK("https%3A%2F%2Fwww.webofscience.com%2Fwos%2Fwoscc%2Ffull-record%2FWOS:000284639500008","View Full Record in Web of Science")</f>
        <v>View Full Record in Web of Science</v>
      </c>
    </row>
    <row r="233" spans="1:72" x14ac:dyDescent="0.25">
      <c r="A233" t="s">
        <v>72</v>
      </c>
      <c r="B233" t="s">
        <v>4403</v>
      </c>
      <c r="C233" t="s">
        <v>74</v>
      </c>
      <c r="D233" t="s">
        <v>74</v>
      </c>
      <c r="E233" t="s">
        <v>74</v>
      </c>
      <c r="F233" t="s">
        <v>4404</v>
      </c>
      <c r="G233" t="s">
        <v>74</v>
      </c>
      <c r="H233" t="s">
        <v>74</v>
      </c>
      <c r="I233" t="s">
        <v>4405</v>
      </c>
      <c r="J233" t="s">
        <v>4406</v>
      </c>
      <c r="K233" t="s">
        <v>74</v>
      </c>
      <c r="L233" t="s">
        <v>74</v>
      </c>
      <c r="M233" t="s">
        <v>78</v>
      </c>
      <c r="N233" t="s">
        <v>79</v>
      </c>
      <c r="O233" t="s">
        <v>74</v>
      </c>
      <c r="P233" t="s">
        <v>74</v>
      </c>
      <c r="Q233" t="s">
        <v>74</v>
      </c>
      <c r="R233" t="s">
        <v>74</v>
      </c>
      <c r="S233" t="s">
        <v>74</v>
      </c>
      <c r="T233" t="s">
        <v>74</v>
      </c>
      <c r="U233" t="s">
        <v>74</v>
      </c>
      <c r="V233" t="s">
        <v>4407</v>
      </c>
      <c r="W233" t="s">
        <v>4408</v>
      </c>
      <c r="X233" t="s">
        <v>937</v>
      </c>
      <c r="Y233" t="s">
        <v>4409</v>
      </c>
      <c r="Z233" t="s">
        <v>74</v>
      </c>
      <c r="AA233" t="s">
        <v>4410</v>
      </c>
      <c r="AB233" t="s">
        <v>74</v>
      </c>
      <c r="AC233" t="s">
        <v>74</v>
      </c>
      <c r="AD233" t="s">
        <v>74</v>
      </c>
      <c r="AE233" t="s">
        <v>74</v>
      </c>
      <c r="AF233" t="s">
        <v>74</v>
      </c>
      <c r="AG233">
        <v>5</v>
      </c>
      <c r="AH233">
        <v>2</v>
      </c>
      <c r="AI233">
        <v>2</v>
      </c>
      <c r="AJ233">
        <v>1</v>
      </c>
      <c r="AK233">
        <v>4</v>
      </c>
      <c r="AL233" t="s">
        <v>4411</v>
      </c>
      <c r="AM233" t="s">
        <v>1664</v>
      </c>
      <c r="AN233" t="s">
        <v>4412</v>
      </c>
      <c r="AO233" t="s">
        <v>4413</v>
      </c>
      <c r="AP233" t="s">
        <v>74</v>
      </c>
      <c r="AQ233" t="s">
        <v>74</v>
      </c>
      <c r="AR233" t="s">
        <v>4414</v>
      </c>
      <c r="AS233" t="s">
        <v>4415</v>
      </c>
      <c r="AT233" t="s">
        <v>811</v>
      </c>
      <c r="AU233">
        <v>2010</v>
      </c>
      <c r="AV233">
        <v>26</v>
      </c>
      <c r="AW233">
        <v>102</v>
      </c>
      <c r="AX233" t="s">
        <v>74</v>
      </c>
      <c r="AY233" t="s">
        <v>74</v>
      </c>
      <c r="AZ233" t="s">
        <v>74</v>
      </c>
      <c r="BA233" t="s">
        <v>74</v>
      </c>
      <c r="BB233">
        <v>161</v>
      </c>
      <c r="BC233">
        <v>172</v>
      </c>
      <c r="BD233" t="s">
        <v>74</v>
      </c>
      <c r="BE233" t="s">
        <v>4416</v>
      </c>
      <c r="BF233" t="str">
        <f>HYPERLINK("http://dx.doi.org/10.1017/S0266464X10000291","http://dx.doi.org/10.1017/S0266464X10000291")</f>
        <v>http://dx.doi.org/10.1017/S0266464X10000291</v>
      </c>
      <c r="BG233" t="s">
        <v>74</v>
      </c>
      <c r="BH233" t="s">
        <v>74</v>
      </c>
      <c r="BI233">
        <v>12</v>
      </c>
      <c r="BJ233" t="s">
        <v>4417</v>
      </c>
      <c r="BK233" t="s">
        <v>328</v>
      </c>
      <c r="BL233" t="s">
        <v>4417</v>
      </c>
      <c r="BM233" t="s">
        <v>4418</v>
      </c>
      <c r="BN233" t="s">
        <v>74</v>
      </c>
      <c r="BO233" t="s">
        <v>74</v>
      </c>
      <c r="BP233" t="s">
        <v>74</v>
      </c>
      <c r="BQ233" t="s">
        <v>74</v>
      </c>
      <c r="BR233" t="s">
        <v>104</v>
      </c>
      <c r="BS233" t="s">
        <v>4419</v>
      </c>
      <c r="BT233" t="str">
        <f>HYPERLINK("https%3A%2F%2Fwww.webofscience.com%2Fwos%2Fwoscc%2Ffull-record%2FWOS:000278855000007","View Full Record in Web of Science")</f>
        <v>View Full Record in Web of Science</v>
      </c>
    </row>
    <row r="234" spans="1:72" x14ac:dyDescent="0.25">
      <c r="A234" t="s">
        <v>72</v>
      </c>
      <c r="B234" t="s">
        <v>4420</v>
      </c>
      <c r="C234" t="s">
        <v>74</v>
      </c>
      <c r="D234" t="s">
        <v>74</v>
      </c>
      <c r="E234" t="s">
        <v>74</v>
      </c>
      <c r="F234" t="s">
        <v>4421</v>
      </c>
      <c r="G234" t="s">
        <v>74</v>
      </c>
      <c r="H234" t="s">
        <v>74</v>
      </c>
      <c r="I234" t="s">
        <v>4422</v>
      </c>
      <c r="J234" t="s">
        <v>4321</v>
      </c>
      <c r="K234" t="s">
        <v>74</v>
      </c>
      <c r="L234" t="s">
        <v>74</v>
      </c>
      <c r="M234" t="s">
        <v>78</v>
      </c>
      <c r="N234" t="s">
        <v>79</v>
      </c>
      <c r="O234" t="s">
        <v>74</v>
      </c>
      <c r="P234" t="s">
        <v>74</v>
      </c>
      <c r="Q234" t="s">
        <v>74</v>
      </c>
      <c r="R234" t="s">
        <v>74</v>
      </c>
      <c r="S234" t="s">
        <v>74</v>
      </c>
      <c r="T234" t="s">
        <v>4423</v>
      </c>
      <c r="U234" t="s">
        <v>4424</v>
      </c>
      <c r="V234" t="s">
        <v>4425</v>
      </c>
      <c r="W234" t="s">
        <v>4426</v>
      </c>
      <c r="X234" t="s">
        <v>4427</v>
      </c>
      <c r="Y234" t="s">
        <v>4428</v>
      </c>
      <c r="Z234" t="s">
        <v>4429</v>
      </c>
      <c r="AA234" t="s">
        <v>74</v>
      </c>
      <c r="AB234" t="s">
        <v>4430</v>
      </c>
      <c r="AC234" t="s">
        <v>74</v>
      </c>
      <c r="AD234" t="s">
        <v>74</v>
      </c>
      <c r="AE234" t="s">
        <v>74</v>
      </c>
      <c r="AF234" t="s">
        <v>74</v>
      </c>
      <c r="AG234">
        <v>31</v>
      </c>
      <c r="AH234">
        <v>1</v>
      </c>
      <c r="AI234">
        <v>1</v>
      </c>
      <c r="AJ234">
        <v>2</v>
      </c>
      <c r="AK234">
        <v>25</v>
      </c>
      <c r="AL234" t="s">
        <v>4330</v>
      </c>
      <c r="AM234" t="s">
        <v>4431</v>
      </c>
      <c r="AN234" t="s">
        <v>4432</v>
      </c>
      <c r="AO234" t="s">
        <v>4332</v>
      </c>
      <c r="AP234" t="s">
        <v>74</v>
      </c>
      <c r="AQ234" t="s">
        <v>74</v>
      </c>
      <c r="AR234" t="s">
        <v>4333</v>
      </c>
      <c r="AS234" t="s">
        <v>4334</v>
      </c>
      <c r="AT234" t="s">
        <v>74</v>
      </c>
      <c r="AU234">
        <v>2010</v>
      </c>
      <c r="AV234">
        <v>9</v>
      </c>
      <c r="AW234">
        <v>2</v>
      </c>
      <c r="AX234" t="s">
        <v>74</v>
      </c>
      <c r="AY234" t="s">
        <v>4433</v>
      </c>
      <c r="AZ234" t="s">
        <v>780</v>
      </c>
      <c r="BA234" t="s">
        <v>74</v>
      </c>
      <c r="BB234">
        <v>335</v>
      </c>
      <c r="BC234">
        <v>348</v>
      </c>
      <c r="BD234" t="s">
        <v>74</v>
      </c>
      <c r="BE234" t="s">
        <v>74</v>
      </c>
      <c r="BF234" t="s">
        <v>74</v>
      </c>
      <c r="BG234" t="s">
        <v>74</v>
      </c>
      <c r="BH234" t="s">
        <v>74</v>
      </c>
      <c r="BI234">
        <v>14</v>
      </c>
      <c r="BJ234" t="s">
        <v>4335</v>
      </c>
      <c r="BK234" t="s">
        <v>101</v>
      </c>
      <c r="BL234" t="s">
        <v>350</v>
      </c>
      <c r="BM234" t="s">
        <v>4434</v>
      </c>
      <c r="BN234" t="s">
        <v>74</v>
      </c>
      <c r="BO234" t="s">
        <v>74</v>
      </c>
      <c r="BP234" t="s">
        <v>74</v>
      </c>
      <c r="BQ234" t="s">
        <v>74</v>
      </c>
      <c r="BR234" t="s">
        <v>104</v>
      </c>
      <c r="BS234" t="s">
        <v>4435</v>
      </c>
      <c r="BT234" t="str">
        <f>HYPERLINK("https%3A%2F%2Fwww.webofscience.com%2Fwos%2Fwoscc%2Ffull-record%2FWOS:000281240300009","View Full Record in Web of Science")</f>
        <v>View Full Record in Web of Science</v>
      </c>
    </row>
    <row r="235" spans="1:72" x14ac:dyDescent="0.25">
      <c r="A235" t="s">
        <v>72</v>
      </c>
      <c r="B235" t="s">
        <v>4436</v>
      </c>
      <c r="C235" t="s">
        <v>74</v>
      </c>
      <c r="D235" t="s">
        <v>74</v>
      </c>
      <c r="E235" t="s">
        <v>74</v>
      </c>
      <c r="F235" t="s">
        <v>4437</v>
      </c>
      <c r="G235" t="s">
        <v>74</v>
      </c>
      <c r="H235" t="s">
        <v>74</v>
      </c>
      <c r="I235" t="s">
        <v>4438</v>
      </c>
      <c r="J235" t="s">
        <v>4321</v>
      </c>
      <c r="K235" t="s">
        <v>74</v>
      </c>
      <c r="L235" t="s">
        <v>74</v>
      </c>
      <c r="M235" t="s">
        <v>78</v>
      </c>
      <c r="N235" t="s">
        <v>79</v>
      </c>
      <c r="O235" t="s">
        <v>74</v>
      </c>
      <c r="P235" t="s">
        <v>74</v>
      </c>
      <c r="Q235" t="s">
        <v>74</v>
      </c>
      <c r="R235" t="s">
        <v>74</v>
      </c>
      <c r="S235" t="s">
        <v>74</v>
      </c>
      <c r="T235" t="s">
        <v>4439</v>
      </c>
      <c r="U235" t="s">
        <v>4440</v>
      </c>
      <c r="V235" t="s">
        <v>4441</v>
      </c>
      <c r="W235" t="s">
        <v>4442</v>
      </c>
      <c r="X235" t="s">
        <v>500</v>
      </c>
      <c r="Y235" t="s">
        <v>4443</v>
      </c>
      <c r="Z235" t="s">
        <v>4444</v>
      </c>
      <c r="AA235" t="s">
        <v>4445</v>
      </c>
      <c r="AB235" t="s">
        <v>4446</v>
      </c>
      <c r="AC235" t="s">
        <v>74</v>
      </c>
      <c r="AD235" t="s">
        <v>74</v>
      </c>
      <c r="AE235" t="s">
        <v>74</v>
      </c>
      <c r="AF235" t="s">
        <v>74</v>
      </c>
      <c r="AG235">
        <v>53</v>
      </c>
      <c r="AH235">
        <v>2</v>
      </c>
      <c r="AI235">
        <v>2</v>
      </c>
      <c r="AJ235">
        <v>3</v>
      </c>
      <c r="AK235">
        <v>30</v>
      </c>
      <c r="AL235" t="s">
        <v>4330</v>
      </c>
      <c r="AM235" t="s">
        <v>459</v>
      </c>
      <c r="AN235" t="s">
        <v>4331</v>
      </c>
      <c r="AO235" t="s">
        <v>4332</v>
      </c>
      <c r="AP235" t="s">
        <v>74</v>
      </c>
      <c r="AQ235" t="s">
        <v>74</v>
      </c>
      <c r="AR235" t="s">
        <v>4333</v>
      </c>
      <c r="AS235" t="s">
        <v>4334</v>
      </c>
      <c r="AT235" t="s">
        <v>74</v>
      </c>
      <c r="AU235">
        <v>2010</v>
      </c>
      <c r="AV235">
        <v>9</v>
      </c>
      <c r="AW235">
        <v>1</v>
      </c>
      <c r="AX235" t="s">
        <v>74</v>
      </c>
      <c r="AY235" t="s">
        <v>74</v>
      </c>
      <c r="AZ235" t="s">
        <v>74</v>
      </c>
      <c r="BA235" t="s">
        <v>74</v>
      </c>
      <c r="BB235">
        <v>124</v>
      </c>
      <c r="BC235">
        <v>144</v>
      </c>
      <c r="BD235" t="s">
        <v>74</v>
      </c>
      <c r="BE235" t="s">
        <v>74</v>
      </c>
      <c r="BF235" t="s">
        <v>74</v>
      </c>
      <c r="BG235" t="s">
        <v>74</v>
      </c>
      <c r="BH235" t="s">
        <v>74</v>
      </c>
      <c r="BI235">
        <v>21</v>
      </c>
      <c r="BJ235" t="s">
        <v>4335</v>
      </c>
      <c r="BK235" t="s">
        <v>101</v>
      </c>
      <c r="BL235" t="s">
        <v>350</v>
      </c>
      <c r="BM235" t="s">
        <v>4447</v>
      </c>
      <c r="BN235" t="s">
        <v>74</v>
      </c>
      <c r="BO235" t="s">
        <v>74</v>
      </c>
      <c r="BP235" t="s">
        <v>74</v>
      </c>
      <c r="BQ235" t="s">
        <v>74</v>
      </c>
      <c r="BR235" t="s">
        <v>104</v>
      </c>
      <c r="BS235" t="s">
        <v>4448</v>
      </c>
      <c r="BT235" t="str">
        <f>HYPERLINK("https%3A%2F%2Fwww.webofscience.com%2Fwos%2Fwoscc%2Ffull-record%2FWOS:000277031600008","View Full Record in Web of Science")</f>
        <v>View Full Record in Web of Science</v>
      </c>
    </row>
    <row r="236" spans="1:72" x14ac:dyDescent="0.25">
      <c r="A236" t="s">
        <v>72</v>
      </c>
      <c r="B236" t="s">
        <v>4449</v>
      </c>
      <c r="C236" t="s">
        <v>74</v>
      </c>
      <c r="D236" t="s">
        <v>74</v>
      </c>
      <c r="E236" t="s">
        <v>74</v>
      </c>
      <c r="F236" t="s">
        <v>4450</v>
      </c>
      <c r="G236" t="s">
        <v>74</v>
      </c>
      <c r="H236" t="s">
        <v>74</v>
      </c>
      <c r="I236" t="s">
        <v>4451</v>
      </c>
      <c r="J236" t="s">
        <v>4452</v>
      </c>
      <c r="K236" t="s">
        <v>74</v>
      </c>
      <c r="L236" t="s">
        <v>74</v>
      </c>
      <c r="M236" t="s">
        <v>78</v>
      </c>
      <c r="N236" t="s">
        <v>79</v>
      </c>
      <c r="O236" t="s">
        <v>74</v>
      </c>
      <c r="P236" t="s">
        <v>74</v>
      </c>
      <c r="Q236" t="s">
        <v>74</v>
      </c>
      <c r="R236" t="s">
        <v>74</v>
      </c>
      <c r="S236" t="s">
        <v>74</v>
      </c>
      <c r="T236" t="s">
        <v>4453</v>
      </c>
      <c r="U236" t="s">
        <v>4454</v>
      </c>
      <c r="V236" t="s">
        <v>4455</v>
      </c>
      <c r="W236" t="s">
        <v>4456</v>
      </c>
      <c r="X236" t="s">
        <v>4457</v>
      </c>
      <c r="Y236" t="s">
        <v>4458</v>
      </c>
      <c r="Z236" t="s">
        <v>4459</v>
      </c>
      <c r="AA236" t="s">
        <v>74</v>
      </c>
      <c r="AB236" t="s">
        <v>74</v>
      </c>
      <c r="AC236" t="s">
        <v>74</v>
      </c>
      <c r="AD236" t="s">
        <v>74</v>
      </c>
      <c r="AE236" t="s">
        <v>74</v>
      </c>
      <c r="AF236" t="s">
        <v>74</v>
      </c>
      <c r="AG236">
        <v>33</v>
      </c>
      <c r="AH236">
        <v>16</v>
      </c>
      <c r="AI236">
        <v>16</v>
      </c>
      <c r="AJ236">
        <v>0</v>
      </c>
      <c r="AK236">
        <v>2</v>
      </c>
      <c r="AL236" t="s">
        <v>4452</v>
      </c>
      <c r="AM236" t="s">
        <v>4460</v>
      </c>
      <c r="AN236" t="s">
        <v>4461</v>
      </c>
      <c r="AO236" t="s">
        <v>4462</v>
      </c>
      <c r="AP236" t="s">
        <v>74</v>
      </c>
      <c r="AQ236" t="s">
        <v>74</v>
      </c>
      <c r="AR236" t="s">
        <v>4463</v>
      </c>
      <c r="AS236" t="s">
        <v>4464</v>
      </c>
      <c r="AT236" t="s">
        <v>98</v>
      </c>
      <c r="AU236">
        <v>2009</v>
      </c>
      <c r="AV236">
        <v>33</v>
      </c>
      <c r="AW236">
        <v>4</v>
      </c>
      <c r="AX236" t="s">
        <v>74</v>
      </c>
      <c r="AY236" t="s">
        <v>74</v>
      </c>
      <c r="AZ236" t="s">
        <v>74</v>
      </c>
      <c r="BA236" t="s">
        <v>74</v>
      </c>
      <c r="BB236">
        <v>1039</v>
      </c>
      <c r="BC236">
        <v>1045</v>
      </c>
      <c r="BD236" t="s">
        <v>74</v>
      </c>
      <c r="BE236" t="s">
        <v>74</v>
      </c>
      <c r="BF236" t="s">
        <v>74</v>
      </c>
      <c r="BG236" t="s">
        <v>74</v>
      </c>
      <c r="BH236" t="s">
        <v>74</v>
      </c>
      <c r="BI236">
        <v>7</v>
      </c>
      <c r="BJ236" t="s">
        <v>3108</v>
      </c>
      <c r="BK236" t="s">
        <v>101</v>
      </c>
      <c r="BL236" t="s">
        <v>3108</v>
      </c>
      <c r="BM236" t="s">
        <v>4465</v>
      </c>
      <c r="BN236">
        <v>20102046</v>
      </c>
      <c r="BO236" t="s">
        <v>74</v>
      </c>
      <c r="BP236" t="s">
        <v>74</v>
      </c>
      <c r="BQ236" t="s">
        <v>74</v>
      </c>
      <c r="BR236" t="s">
        <v>104</v>
      </c>
      <c r="BS236" t="s">
        <v>4466</v>
      </c>
      <c r="BT236" t="str">
        <f>HYPERLINK("https%3A%2F%2Fwww.webofscience.com%2Fwos%2Fwoscc%2Ffull-record%2FWOS:000273619600007","View Full Record in Web of Science")</f>
        <v>View Full Record in Web of Science</v>
      </c>
    </row>
    <row r="237" spans="1:72" x14ac:dyDescent="0.25">
      <c r="A237" t="s">
        <v>72</v>
      </c>
      <c r="B237" t="s">
        <v>4467</v>
      </c>
      <c r="C237" t="s">
        <v>74</v>
      </c>
      <c r="D237" t="s">
        <v>74</v>
      </c>
      <c r="E237" t="s">
        <v>74</v>
      </c>
      <c r="F237" t="s">
        <v>4468</v>
      </c>
      <c r="G237" t="s">
        <v>74</v>
      </c>
      <c r="H237" t="s">
        <v>74</v>
      </c>
      <c r="I237" t="s">
        <v>4469</v>
      </c>
      <c r="J237" t="s">
        <v>1715</v>
      </c>
      <c r="K237" t="s">
        <v>74</v>
      </c>
      <c r="L237" t="s">
        <v>74</v>
      </c>
      <c r="M237" t="s">
        <v>78</v>
      </c>
      <c r="N237" t="s">
        <v>79</v>
      </c>
      <c r="O237" t="s">
        <v>74</v>
      </c>
      <c r="P237" t="s">
        <v>74</v>
      </c>
      <c r="Q237" t="s">
        <v>74</v>
      </c>
      <c r="R237" t="s">
        <v>74</v>
      </c>
      <c r="S237" t="s">
        <v>74</v>
      </c>
      <c r="T237" t="s">
        <v>4470</v>
      </c>
      <c r="U237" t="s">
        <v>74</v>
      </c>
      <c r="V237" t="s">
        <v>4471</v>
      </c>
      <c r="W237" t="s">
        <v>4472</v>
      </c>
      <c r="X237" t="s">
        <v>4473</v>
      </c>
      <c r="Y237" t="s">
        <v>4474</v>
      </c>
      <c r="Z237" t="s">
        <v>4475</v>
      </c>
      <c r="AA237" t="s">
        <v>74</v>
      </c>
      <c r="AB237" t="s">
        <v>74</v>
      </c>
      <c r="AC237" t="s">
        <v>74</v>
      </c>
      <c r="AD237" t="s">
        <v>74</v>
      </c>
      <c r="AE237" t="s">
        <v>74</v>
      </c>
      <c r="AF237" t="s">
        <v>74</v>
      </c>
      <c r="AG237">
        <v>61</v>
      </c>
      <c r="AH237">
        <v>2</v>
      </c>
      <c r="AI237">
        <v>2</v>
      </c>
      <c r="AJ237">
        <v>0</v>
      </c>
      <c r="AK237">
        <v>4</v>
      </c>
      <c r="AL237" t="s">
        <v>117</v>
      </c>
      <c r="AM237" t="s">
        <v>118</v>
      </c>
      <c r="AN237" t="s">
        <v>4233</v>
      </c>
      <c r="AO237" t="s">
        <v>1720</v>
      </c>
      <c r="AP237" t="s">
        <v>74</v>
      </c>
      <c r="AQ237" t="s">
        <v>74</v>
      </c>
      <c r="AR237" t="s">
        <v>1722</v>
      </c>
      <c r="AS237" t="s">
        <v>1723</v>
      </c>
      <c r="AT237" t="s">
        <v>74</v>
      </c>
      <c r="AU237">
        <v>2009</v>
      </c>
      <c r="AV237">
        <v>45</v>
      </c>
      <c r="AW237">
        <v>3</v>
      </c>
      <c r="AX237" t="s">
        <v>74</v>
      </c>
      <c r="AY237" t="s">
        <v>74</v>
      </c>
      <c r="AZ237" t="s">
        <v>74</v>
      </c>
      <c r="BA237" t="s">
        <v>74</v>
      </c>
      <c r="BB237">
        <v>403</v>
      </c>
      <c r="BC237">
        <v>420</v>
      </c>
      <c r="BD237" t="s">
        <v>4476</v>
      </c>
      <c r="BE237" t="s">
        <v>4477</v>
      </c>
      <c r="BF237" t="str">
        <f>HYPERLINK("http://dx.doi.org/10.1080/00309230802519489","http://dx.doi.org/10.1080/00309230802519489")</f>
        <v>http://dx.doi.org/10.1080/00309230802519489</v>
      </c>
      <c r="BG237" t="s">
        <v>74</v>
      </c>
      <c r="BH237" t="s">
        <v>74</v>
      </c>
      <c r="BI237">
        <v>18</v>
      </c>
      <c r="BJ237" t="s">
        <v>1727</v>
      </c>
      <c r="BK237" t="s">
        <v>101</v>
      </c>
      <c r="BL237" t="s">
        <v>1728</v>
      </c>
      <c r="BM237" t="s">
        <v>4478</v>
      </c>
      <c r="BN237" t="s">
        <v>74</v>
      </c>
      <c r="BO237" t="s">
        <v>74</v>
      </c>
      <c r="BP237" t="s">
        <v>74</v>
      </c>
      <c r="BQ237" t="s">
        <v>74</v>
      </c>
      <c r="BR237" t="s">
        <v>104</v>
      </c>
      <c r="BS237" t="s">
        <v>4479</v>
      </c>
      <c r="BT237" t="str">
        <f>HYPERLINK("https%3A%2F%2Fwww.webofscience.com%2Fwos%2Fwoscc%2Ffull-record%2FWOS:000274287600007","View Full Record in Web of Science")</f>
        <v>View Full Record in Web of Science</v>
      </c>
    </row>
    <row r="238" spans="1:72" x14ac:dyDescent="0.25">
      <c r="A238" t="s">
        <v>72</v>
      </c>
      <c r="B238" t="s">
        <v>4480</v>
      </c>
      <c r="C238" t="s">
        <v>74</v>
      </c>
      <c r="D238" t="s">
        <v>74</v>
      </c>
      <c r="E238" t="s">
        <v>74</v>
      </c>
      <c r="F238" t="s">
        <v>4481</v>
      </c>
      <c r="G238" t="s">
        <v>74</v>
      </c>
      <c r="H238" t="s">
        <v>74</v>
      </c>
      <c r="I238" t="s">
        <v>4482</v>
      </c>
      <c r="J238" t="s">
        <v>4483</v>
      </c>
      <c r="K238" t="s">
        <v>74</v>
      </c>
      <c r="L238" t="s">
        <v>74</v>
      </c>
      <c r="M238" t="s">
        <v>78</v>
      </c>
      <c r="N238" t="s">
        <v>79</v>
      </c>
      <c r="O238" t="s">
        <v>74</v>
      </c>
      <c r="P238" t="s">
        <v>74</v>
      </c>
      <c r="Q238" t="s">
        <v>74</v>
      </c>
      <c r="R238" t="s">
        <v>74</v>
      </c>
      <c r="S238" t="s">
        <v>74</v>
      </c>
      <c r="T238" t="s">
        <v>4484</v>
      </c>
      <c r="U238" t="s">
        <v>74</v>
      </c>
      <c r="V238" t="s">
        <v>4485</v>
      </c>
      <c r="W238" t="s">
        <v>4486</v>
      </c>
      <c r="X238" t="s">
        <v>4487</v>
      </c>
      <c r="Y238" t="s">
        <v>4488</v>
      </c>
      <c r="Z238" t="s">
        <v>4489</v>
      </c>
      <c r="AA238" t="s">
        <v>74</v>
      </c>
      <c r="AB238" t="s">
        <v>74</v>
      </c>
      <c r="AC238" t="s">
        <v>74</v>
      </c>
      <c r="AD238" t="s">
        <v>74</v>
      </c>
      <c r="AE238" t="s">
        <v>74</v>
      </c>
      <c r="AF238" t="s">
        <v>74</v>
      </c>
      <c r="AG238">
        <v>40</v>
      </c>
      <c r="AH238">
        <v>1</v>
      </c>
      <c r="AI238">
        <v>2</v>
      </c>
      <c r="AJ238">
        <v>0</v>
      </c>
      <c r="AK238">
        <v>1</v>
      </c>
      <c r="AL238" t="s">
        <v>4490</v>
      </c>
      <c r="AM238" t="s">
        <v>3396</v>
      </c>
      <c r="AN238" t="s">
        <v>4491</v>
      </c>
      <c r="AO238" t="s">
        <v>4492</v>
      </c>
      <c r="AP238" t="s">
        <v>74</v>
      </c>
      <c r="AQ238" t="s">
        <v>74</v>
      </c>
      <c r="AR238" t="s">
        <v>4493</v>
      </c>
      <c r="AS238" t="s">
        <v>4494</v>
      </c>
      <c r="AT238" t="s">
        <v>74</v>
      </c>
      <c r="AU238">
        <v>2009</v>
      </c>
      <c r="AV238">
        <v>15</v>
      </c>
      <c r="AW238">
        <v>2</v>
      </c>
      <c r="AX238" t="s">
        <v>74</v>
      </c>
      <c r="AY238" t="s">
        <v>74</v>
      </c>
      <c r="AZ238" t="s">
        <v>74</v>
      </c>
      <c r="BA238" t="s">
        <v>74</v>
      </c>
      <c r="BB238">
        <v>35</v>
      </c>
      <c r="BC238">
        <v>49</v>
      </c>
      <c r="BD238" t="s">
        <v>74</v>
      </c>
      <c r="BE238" t="s">
        <v>74</v>
      </c>
      <c r="BF238" t="s">
        <v>74</v>
      </c>
      <c r="BG238" t="s">
        <v>74</v>
      </c>
      <c r="BH238" t="s">
        <v>74</v>
      </c>
      <c r="BI238">
        <v>15</v>
      </c>
      <c r="BJ238" t="s">
        <v>3108</v>
      </c>
      <c r="BK238" t="s">
        <v>101</v>
      </c>
      <c r="BL238" t="s">
        <v>3108</v>
      </c>
      <c r="BM238" t="s">
        <v>4495</v>
      </c>
      <c r="BN238" t="s">
        <v>74</v>
      </c>
      <c r="BO238" t="s">
        <v>74</v>
      </c>
      <c r="BP238" t="s">
        <v>74</v>
      </c>
      <c r="BQ238" t="s">
        <v>74</v>
      </c>
      <c r="BR238" t="s">
        <v>104</v>
      </c>
      <c r="BS238" t="s">
        <v>4496</v>
      </c>
      <c r="BT238" t="str">
        <f>HYPERLINK("https%3A%2F%2Fwww.webofscience.com%2Fwos%2Fwoscc%2Ffull-record%2FWOS:000269371000003","View Full Record in Web of Science")</f>
        <v>View Full Record in Web of Science</v>
      </c>
    </row>
    <row r="239" spans="1:72" x14ac:dyDescent="0.25">
      <c r="A239" t="s">
        <v>72</v>
      </c>
      <c r="B239" t="s">
        <v>4497</v>
      </c>
      <c r="C239" t="s">
        <v>74</v>
      </c>
      <c r="D239" t="s">
        <v>74</v>
      </c>
      <c r="E239" t="s">
        <v>74</v>
      </c>
      <c r="F239" t="s">
        <v>4498</v>
      </c>
      <c r="G239" t="s">
        <v>74</v>
      </c>
      <c r="H239" t="s">
        <v>74</v>
      </c>
      <c r="I239" t="s">
        <v>4499</v>
      </c>
      <c r="J239" t="s">
        <v>4500</v>
      </c>
      <c r="K239" t="s">
        <v>74</v>
      </c>
      <c r="L239" t="s">
        <v>74</v>
      </c>
      <c r="M239" t="s">
        <v>78</v>
      </c>
      <c r="N239" t="s">
        <v>79</v>
      </c>
      <c r="O239" t="s">
        <v>74</v>
      </c>
      <c r="P239" t="s">
        <v>74</v>
      </c>
      <c r="Q239" t="s">
        <v>74</v>
      </c>
      <c r="R239" t="s">
        <v>74</v>
      </c>
      <c r="S239" t="s">
        <v>74</v>
      </c>
      <c r="T239" t="s">
        <v>4501</v>
      </c>
      <c r="U239" t="s">
        <v>4502</v>
      </c>
      <c r="V239" t="s">
        <v>4503</v>
      </c>
      <c r="W239" t="s">
        <v>4504</v>
      </c>
      <c r="X239" t="s">
        <v>4505</v>
      </c>
      <c r="Y239" t="s">
        <v>4506</v>
      </c>
      <c r="Z239" t="s">
        <v>4507</v>
      </c>
      <c r="AA239" t="s">
        <v>74</v>
      </c>
      <c r="AB239" t="s">
        <v>4508</v>
      </c>
      <c r="AC239" t="s">
        <v>74</v>
      </c>
      <c r="AD239" t="s">
        <v>74</v>
      </c>
      <c r="AE239" t="s">
        <v>74</v>
      </c>
      <c r="AF239" t="s">
        <v>74</v>
      </c>
      <c r="AG239">
        <v>42</v>
      </c>
      <c r="AH239">
        <v>95</v>
      </c>
      <c r="AI239">
        <v>95</v>
      </c>
      <c r="AJ239">
        <v>1</v>
      </c>
      <c r="AK239">
        <v>29</v>
      </c>
      <c r="AL239" t="s">
        <v>117</v>
      </c>
      <c r="AM239" t="s">
        <v>118</v>
      </c>
      <c r="AN239" t="s">
        <v>119</v>
      </c>
      <c r="AO239" t="s">
        <v>4509</v>
      </c>
      <c r="AP239" t="s">
        <v>4510</v>
      </c>
      <c r="AQ239" t="s">
        <v>74</v>
      </c>
      <c r="AR239" t="s">
        <v>4511</v>
      </c>
      <c r="AS239" t="s">
        <v>4512</v>
      </c>
      <c r="AT239" t="s">
        <v>74</v>
      </c>
      <c r="AU239">
        <v>2009</v>
      </c>
      <c r="AV239">
        <v>23</v>
      </c>
      <c r="AW239">
        <v>2</v>
      </c>
      <c r="AX239" t="s">
        <v>74</v>
      </c>
      <c r="AY239" t="s">
        <v>74</v>
      </c>
      <c r="AZ239" t="s">
        <v>74</v>
      </c>
      <c r="BA239" t="s">
        <v>74</v>
      </c>
      <c r="BB239">
        <v>171</v>
      </c>
      <c r="BC239">
        <v>190</v>
      </c>
      <c r="BD239" t="s">
        <v>74</v>
      </c>
      <c r="BE239" t="s">
        <v>4513</v>
      </c>
      <c r="BF239" t="str">
        <f>HYPERLINK("http://dx.doi.org/10.1080/09500780802152929","http://dx.doi.org/10.1080/09500780802152929")</f>
        <v>http://dx.doi.org/10.1080/09500780802152929</v>
      </c>
      <c r="BG239" t="s">
        <v>74</v>
      </c>
      <c r="BH239" t="s">
        <v>74</v>
      </c>
      <c r="BI239">
        <v>20</v>
      </c>
      <c r="BJ239" t="s">
        <v>946</v>
      </c>
      <c r="BK239" t="s">
        <v>156</v>
      </c>
      <c r="BL239" t="s">
        <v>833</v>
      </c>
      <c r="BM239" t="s">
        <v>4514</v>
      </c>
      <c r="BN239" t="s">
        <v>74</v>
      </c>
      <c r="BO239" t="s">
        <v>74</v>
      </c>
      <c r="BP239" t="s">
        <v>74</v>
      </c>
      <c r="BQ239" t="s">
        <v>74</v>
      </c>
      <c r="BR239" t="s">
        <v>104</v>
      </c>
      <c r="BS239" t="s">
        <v>4515</v>
      </c>
      <c r="BT239" t="str">
        <f>HYPERLINK("https%3A%2F%2Fwww.webofscience.com%2Fwos%2Fwoscc%2Ffull-record%2FWOS:000282028900005","View Full Record in Web of Science")</f>
        <v>View Full Record in Web of Science</v>
      </c>
    </row>
    <row r="240" spans="1:72" x14ac:dyDescent="0.25">
      <c r="A240" t="s">
        <v>72</v>
      </c>
      <c r="B240" t="s">
        <v>4516</v>
      </c>
      <c r="C240" t="s">
        <v>74</v>
      </c>
      <c r="D240" t="s">
        <v>74</v>
      </c>
      <c r="E240" t="s">
        <v>74</v>
      </c>
      <c r="F240" t="s">
        <v>4517</v>
      </c>
      <c r="G240" t="s">
        <v>74</v>
      </c>
      <c r="H240" t="s">
        <v>74</v>
      </c>
      <c r="I240" t="s">
        <v>4518</v>
      </c>
      <c r="J240" t="s">
        <v>4519</v>
      </c>
      <c r="K240" t="s">
        <v>74</v>
      </c>
      <c r="L240" t="s">
        <v>74</v>
      </c>
      <c r="M240" t="s">
        <v>78</v>
      </c>
      <c r="N240" t="s">
        <v>79</v>
      </c>
      <c r="O240" t="s">
        <v>74</v>
      </c>
      <c r="P240" t="s">
        <v>74</v>
      </c>
      <c r="Q240" t="s">
        <v>74</v>
      </c>
      <c r="R240" t="s">
        <v>74</v>
      </c>
      <c r="S240" t="s">
        <v>74</v>
      </c>
      <c r="T240" t="s">
        <v>4520</v>
      </c>
      <c r="U240" t="s">
        <v>74</v>
      </c>
      <c r="V240" t="s">
        <v>4521</v>
      </c>
      <c r="W240" t="s">
        <v>4522</v>
      </c>
      <c r="X240" t="s">
        <v>609</v>
      </c>
      <c r="Y240" t="s">
        <v>4523</v>
      </c>
      <c r="Z240" t="s">
        <v>74</v>
      </c>
      <c r="AA240" t="s">
        <v>74</v>
      </c>
      <c r="AB240" t="s">
        <v>74</v>
      </c>
      <c r="AC240" t="s">
        <v>74</v>
      </c>
      <c r="AD240" t="s">
        <v>74</v>
      </c>
      <c r="AE240" t="s">
        <v>74</v>
      </c>
      <c r="AF240" t="s">
        <v>74</v>
      </c>
      <c r="AG240">
        <v>3</v>
      </c>
      <c r="AH240">
        <v>0</v>
      </c>
      <c r="AI240">
        <v>0</v>
      </c>
      <c r="AJ240">
        <v>0</v>
      </c>
      <c r="AK240">
        <v>0</v>
      </c>
      <c r="AL240" t="s">
        <v>4524</v>
      </c>
      <c r="AM240" t="s">
        <v>3506</v>
      </c>
      <c r="AN240" t="s">
        <v>4525</v>
      </c>
      <c r="AO240" t="s">
        <v>4526</v>
      </c>
      <c r="AP240" t="s">
        <v>74</v>
      </c>
      <c r="AQ240" t="s">
        <v>74</v>
      </c>
      <c r="AR240" t="s">
        <v>4527</v>
      </c>
      <c r="AS240" t="s">
        <v>4528</v>
      </c>
      <c r="AT240" t="s">
        <v>74</v>
      </c>
      <c r="AU240">
        <v>2008</v>
      </c>
      <c r="AV240">
        <v>14</v>
      </c>
      <c r="AW240">
        <v>1</v>
      </c>
      <c r="AX240" t="s">
        <v>74</v>
      </c>
      <c r="AY240" t="s">
        <v>74</v>
      </c>
      <c r="AZ240" t="s">
        <v>74</v>
      </c>
      <c r="BA240" t="s">
        <v>74</v>
      </c>
      <c r="BB240">
        <v>54</v>
      </c>
      <c r="BC240">
        <v>62</v>
      </c>
      <c r="BD240" t="s">
        <v>74</v>
      </c>
      <c r="BE240" t="s">
        <v>74</v>
      </c>
      <c r="BF240" t="s">
        <v>74</v>
      </c>
      <c r="BG240" t="s">
        <v>74</v>
      </c>
      <c r="BH240" t="s">
        <v>74</v>
      </c>
      <c r="BI240">
        <v>9</v>
      </c>
      <c r="BJ240" t="s">
        <v>254</v>
      </c>
      <c r="BK240" t="s">
        <v>101</v>
      </c>
      <c r="BL240" t="s">
        <v>254</v>
      </c>
      <c r="BM240" t="s">
        <v>4529</v>
      </c>
      <c r="BN240" t="s">
        <v>74</v>
      </c>
      <c r="BO240" t="s">
        <v>74</v>
      </c>
      <c r="BP240" t="s">
        <v>74</v>
      </c>
      <c r="BQ240" t="s">
        <v>74</v>
      </c>
      <c r="BR240" t="s">
        <v>104</v>
      </c>
      <c r="BS240" t="s">
        <v>4530</v>
      </c>
      <c r="BT240" t="str">
        <f>HYPERLINK("https%3A%2F%2Fwww.webofscience.com%2Fwos%2Fwoscc%2Ffull-record%2FWOS:000255717600005","View Full Record in Web of Science")</f>
        <v>View Full Record in Web of Science</v>
      </c>
    </row>
    <row r="241" spans="1:72" x14ac:dyDescent="0.25">
      <c r="A241" t="s">
        <v>72</v>
      </c>
      <c r="B241" t="s">
        <v>4531</v>
      </c>
      <c r="C241" t="s">
        <v>74</v>
      </c>
      <c r="D241" t="s">
        <v>74</v>
      </c>
      <c r="E241" t="s">
        <v>74</v>
      </c>
      <c r="F241" t="s">
        <v>4532</v>
      </c>
      <c r="G241" t="s">
        <v>74</v>
      </c>
      <c r="H241" t="s">
        <v>74</v>
      </c>
      <c r="I241" t="s">
        <v>4533</v>
      </c>
      <c r="J241" t="s">
        <v>4534</v>
      </c>
      <c r="K241" t="s">
        <v>74</v>
      </c>
      <c r="L241" t="s">
        <v>74</v>
      </c>
      <c r="M241" t="s">
        <v>4535</v>
      </c>
      <c r="N241" t="s">
        <v>79</v>
      </c>
      <c r="O241" t="s">
        <v>74</v>
      </c>
      <c r="P241" t="s">
        <v>74</v>
      </c>
      <c r="Q241" t="s">
        <v>74</v>
      </c>
      <c r="R241" t="s">
        <v>74</v>
      </c>
      <c r="S241" t="s">
        <v>74</v>
      </c>
      <c r="T241" t="s">
        <v>74</v>
      </c>
      <c r="U241" t="s">
        <v>74</v>
      </c>
      <c r="V241" t="s">
        <v>4536</v>
      </c>
      <c r="W241" t="s">
        <v>4537</v>
      </c>
      <c r="X241" t="s">
        <v>74</v>
      </c>
      <c r="Y241" t="s">
        <v>4538</v>
      </c>
      <c r="Z241" t="s">
        <v>4539</v>
      </c>
      <c r="AA241" t="s">
        <v>74</v>
      </c>
      <c r="AB241" t="s">
        <v>74</v>
      </c>
      <c r="AC241" t="s">
        <v>74</v>
      </c>
      <c r="AD241" t="s">
        <v>74</v>
      </c>
      <c r="AE241" t="s">
        <v>74</v>
      </c>
      <c r="AF241" t="s">
        <v>74</v>
      </c>
      <c r="AG241">
        <v>18</v>
      </c>
      <c r="AH241">
        <v>0</v>
      </c>
      <c r="AI241">
        <v>0</v>
      </c>
      <c r="AJ241">
        <v>0</v>
      </c>
      <c r="AK241">
        <v>6</v>
      </c>
      <c r="AL241" t="s">
        <v>4540</v>
      </c>
      <c r="AM241" t="s">
        <v>4541</v>
      </c>
      <c r="AN241" t="s">
        <v>4542</v>
      </c>
      <c r="AO241" t="s">
        <v>4543</v>
      </c>
      <c r="AP241" t="s">
        <v>74</v>
      </c>
      <c r="AQ241" t="s">
        <v>74</v>
      </c>
      <c r="AR241" t="s">
        <v>4544</v>
      </c>
      <c r="AS241" t="s">
        <v>4545</v>
      </c>
      <c r="AT241" t="s">
        <v>74</v>
      </c>
      <c r="AU241">
        <v>2008</v>
      </c>
      <c r="AV241">
        <v>12</v>
      </c>
      <c r="AW241">
        <v>1</v>
      </c>
      <c r="AX241" t="s">
        <v>74</v>
      </c>
      <c r="AY241" t="s">
        <v>74</v>
      </c>
      <c r="AZ241" t="s">
        <v>74</v>
      </c>
      <c r="BA241" t="s">
        <v>74</v>
      </c>
      <c r="BB241">
        <v>75</v>
      </c>
      <c r="BC241">
        <v>86</v>
      </c>
      <c r="BD241" t="s">
        <v>74</v>
      </c>
      <c r="BE241" t="s">
        <v>4546</v>
      </c>
      <c r="BF241" t="str">
        <f>HYPERLINK("http://dx.doi.org/10.3176/hist.2008.1.04","http://dx.doi.org/10.3176/hist.2008.1.04")</f>
        <v>http://dx.doi.org/10.3176/hist.2008.1.04</v>
      </c>
      <c r="BG241" t="s">
        <v>74</v>
      </c>
      <c r="BH241" t="s">
        <v>74</v>
      </c>
      <c r="BI241">
        <v>12</v>
      </c>
      <c r="BJ241" t="s">
        <v>327</v>
      </c>
      <c r="BK241" t="s">
        <v>328</v>
      </c>
      <c r="BL241" t="s">
        <v>327</v>
      </c>
      <c r="BM241" t="s">
        <v>4547</v>
      </c>
      <c r="BN241" t="s">
        <v>74</v>
      </c>
      <c r="BO241" t="s">
        <v>74</v>
      </c>
      <c r="BP241" t="s">
        <v>74</v>
      </c>
      <c r="BQ241" t="s">
        <v>74</v>
      </c>
      <c r="BR241" t="s">
        <v>104</v>
      </c>
      <c r="BS241" t="s">
        <v>4548</v>
      </c>
      <c r="BT241" t="str">
        <f>HYPERLINK("https%3A%2F%2Fwww.webofscience.com%2Fwos%2Fwoscc%2Ffull-record%2FWOS:000261666500004","View Full Record in Web of Science")</f>
        <v>View Full Record in Web of Science</v>
      </c>
    </row>
    <row r="242" spans="1:72" x14ac:dyDescent="0.25">
      <c r="A242" t="s">
        <v>72</v>
      </c>
      <c r="B242" t="s">
        <v>4549</v>
      </c>
      <c r="C242" t="s">
        <v>74</v>
      </c>
      <c r="D242" t="s">
        <v>74</v>
      </c>
      <c r="E242" t="s">
        <v>74</v>
      </c>
      <c r="F242" t="s">
        <v>4550</v>
      </c>
      <c r="G242" t="s">
        <v>74</v>
      </c>
      <c r="H242" t="s">
        <v>74</v>
      </c>
      <c r="I242" t="s">
        <v>4551</v>
      </c>
      <c r="J242" t="s">
        <v>4519</v>
      </c>
      <c r="K242" t="s">
        <v>74</v>
      </c>
      <c r="L242" t="s">
        <v>74</v>
      </c>
      <c r="M242" t="s">
        <v>78</v>
      </c>
      <c r="N242" t="s">
        <v>79</v>
      </c>
      <c r="O242" t="s">
        <v>74</v>
      </c>
      <c r="P242" t="s">
        <v>74</v>
      </c>
      <c r="Q242" t="s">
        <v>74</v>
      </c>
      <c r="R242" t="s">
        <v>74</v>
      </c>
      <c r="S242" t="s">
        <v>74</v>
      </c>
      <c r="T242" t="s">
        <v>4552</v>
      </c>
      <c r="U242" t="s">
        <v>74</v>
      </c>
      <c r="V242" t="s">
        <v>4553</v>
      </c>
      <c r="W242" t="s">
        <v>4554</v>
      </c>
      <c r="X242" t="s">
        <v>2072</v>
      </c>
      <c r="Y242" t="s">
        <v>4555</v>
      </c>
      <c r="Z242" t="s">
        <v>4556</v>
      </c>
      <c r="AA242" t="s">
        <v>74</v>
      </c>
      <c r="AB242" t="s">
        <v>4557</v>
      </c>
      <c r="AC242" t="s">
        <v>74</v>
      </c>
      <c r="AD242" t="s">
        <v>74</v>
      </c>
      <c r="AE242" t="s">
        <v>74</v>
      </c>
      <c r="AF242" t="s">
        <v>74</v>
      </c>
      <c r="AG242">
        <v>1</v>
      </c>
      <c r="AH242">
        <v>0</v>
      </c>
      <c r="AI242">
        <v>0</v>
      </c>
      <c r="AJ242">
        <v>0</v>
      </c>
      <c r="AK242">
        <v>3</v>
      </c>
      <c r="AL242" t="s">
        <v>4524</v>
      </c>
      <c r="AM242" t="s">
        <v>3506</v>
      </c>
      <c r="AN242" t="s">
        <v>4525</v>
      </c>
      <c r="AO242" t="s">
        <v>4526</v>
      </c>
      <c r="AP242" t="s">
        <v>74</v>
      </c>
      <c r="AQ242" t="s">
        <v>74</v>
      </c>
      <c r="AR242" t="s">
        <v>4527</v>
      </c>
      <c r="AS242" t="s">
        <v>4528</v>
      </c>
      <c r="AT242" t="s">
        <v>74</v>
      </c>
      <c r="AU242">
        <v>2008</v>
      </c>
      <c r="AV242">
        <v>16</v>
      </c>
      <c r="AW242" t="s">
        <v>2526</v>
      </c>
      <c r="AX242" t="s">
        <v>74</v>
      </c>
      <c r="AY242" t="s">
        <v>74</v>
      </c>
      <c r="AZ242" t="s">
        <v>74</v>
      </c>
      <c r="BA242" t="s">
        <v>74</v>
      </c>
      <c r="BB242">
        <v>121</v>
      </c>
      <c r="BC242">
        <v>124</v>
      </c>
      <c r="BD242" t="s">
        <v>74</v>
      </c>
      <c r="BE242" t="s">
        <v>74</v>
      </c>
      <c r="BF242" t="s">
        <v>74</v>
      </c>
      <c r="BG242" t="s">
        <v>74</v>
      </c>
      <c r="BH242" t="s">
        <v>74</v>
      </c>
      <c r="BI242">
        <v>4</v>
      </c>
      <c r="BJ242" t="s">
        <v>254</v>
      </c>
      <c r="BK242" t="s">
        <v>101</v>
      </c>
      <c r="BL242" t="s">
        <v>254</v>
      </c>
      <c r="BM242" t="s">
        <v>4558</v>
      </c>
      <c r="BN242" t="s">
        <v>74</v>
      </c>
      <c r="BO242" t="s">
        <v>74</v>
      </c>
      <c r="BP242" t="s">
        <v>74</v>
      </c>
      <c r="BQ242" t="s">
        <v>74</v>
      </c>
      <c r="BR242" t="s">
        <v>104</v>
      </c>
      <c r="BS242" t="s">
        <v>4559</v>
      </c>
      <c r="BT242" t="str">
        <f>HYPERLINK("https%3A%2F%2Fwww.webofscience.com%2Fwos%2Fwoscc%2Ffull-record%2FWOS:000262101500010","View Full Record in Web of Science")</f>
        <v>View Full Record in Web of Science</v>
      </c>
    </row>
    <row r="243" spans="1:72" x14ac:dyDescent="0.25">
      <c r="A243" t="s">
        <v>72</v>
      </c>
      <c r="B243" t="s">
        <v>4560</v>
      </c>
      <c r="C243" t="s">
        <v>74</v>
      </c>
      <c r="D243" t="s">
        <v>74</v>
      </c>
      <c r="E243" t="s">
        <v>74</v>
      </c>
      <c r="F243" t="s">
        <v>4561</v>
      </c>
      <c r="G243" t="s">
        <v>74</v>
      </c>
      <c r="H243" t="s">
        <v>74</v>
      </c>
      <c r="I243" t="s">
        <v>4562</v>
      </c>
      <c r="J243" t="s">
        <v>4563</v>
      </c>
      <c r="K243" t="s">
        <v>74</v>
      </c>
      <c r="L243" t="s">
        <v>74</v>
      </c>
      <c r="M243" t="s">
        <v>78</v>
      </c>
      <c r="N243" t="s">
        <v>79</v>
      </c>
      <c r="O243" t="s">
        <v>74</v>
      </c>
      <c r="P243" t="s">
        <v>74</v>
      </c>
      <c r="Q243" t="s">
        <v>74</v>
      </c>
      <c r="R243" t="s">
        <v>74</v>
      </c>
      <c r="S243" t="s">
        <v>74</v>
      </c>
      <c r="T243" t="s">
        <v>74</v>
      </c>
      <c r="U243" t="s">
        <v>74</v>
      </c>
      <c r="V243" t="s">
        <v>4564</v>
      </c>
      <c r="W243" t="s">
        <v>74</v>
      </c>
      <c r="X243" t="s">
        <v>74</v>
      </c>
      <c r="Y243" t="s">
        <v>74</v>
      </c>
      <c r="Z243" t="s">
        <v>74</v>
      </c>
      <c r="AA243" t="s">
        <v>74</v>
      </c>
      <c r="AB243" t="s">
        <v>74</v>
      </c>
      <c r="AC243" t="s">
        <v>74</v>
      </c>
      <c r="AD243" t="s">
        <v>74</v>
      </c>
      <c r="AE243" t="s">
        <v>74</v>
      </c>
      <c r="AF243" t="s">
        <v>74</v>
      </c>
      <c r="AG243">
        <v>23</v>
      </c>
      <c r="AH243">
        <v>0</v>
      </c>
      <c r="AI243">
        <v>0</v>
      </c>
      <c r="AJ243">
        <v>0</v>
      </c>
      <c r="AK243">
        <v>0</v>
      </c>
      <c r="AL243" t="s">
        <v>4565</v>
      </c>
      <c r="AM243" t="s">
        <v>4566</v>
      </c>
      <c r="AN243" t="s">
        <v>4567</v>
      </c>
      <c r="AO243" t="s">
        <v>4568</v>
      </c>
      <c r="AP243" t="s">
        <v>74</v>
      </c>
      <c r="AQ243" t="s">
        <v>74</v>
      </c>
      <c r="AR243" t="s">
        <v>4569</v>
      </c>
      <c r="AS243" t="s">
        <v>4570</v>
      </c>
      <c r="AT243" t="s">
        <v>74</v>
      </c>
      <c r="AU243">
        <v>2007</v>
      </c>
      <c r="AV243">
        <v>55</v>
      </c>
      <c r="AW243" t="s">
        <v>74</v>
      </c>
      <c r="AX243" t="s">
        <v>74</v>
      </c>
      <c r="AY243" t="s">
        <v>4048</v>
      </c>
      <c r="AZ243" t="s">
        <v>74</v>
      </c>
      <c r="BA243" t="s">
        <v>74</v>
      </c>
      <c r="BB243">
        <v>79</v>
      </c>
      <c r="BC243">
        <v>95</v>
      </c>
      <c r="BD243" t="s">
        <v>74</v>
      </c>
      <c r="BE243" t="s">
        <v>74</v>
      </c>
      <c r="BF243" t="s">
        <v>74</v>
      </c>
      <c r="BG243" t="s">
        <v>74</v>
      </c>
      <c r="BH243" t="s">
        <v>74</v>
      </c>
      <c r="BI243">
        <v>17</v>
      </c>
      <c r="BJ243" t="s">
        <v>327</v>
      </c>
      <c r="BK243" t="s">
        <v>328</v>
      </c>
      <c r="BL243" t="s">
        <v>327</v>
      </c>
      <c r="BM243" t="s">
        <v>4571</v>
      </c>
      <c r="BN243" t="s">
        <v>74</v>
      </c>
      <c r="BO243" t="s">
        <v>74</v>
      </c>
      <c r="BP243" t="s">
        <v>74</v>
      </c>
      <c r="BQ243" t="s">
        <v>74</v>
      </c>
      <c r="BR243" t="s">
        <v>104</v>
      </c>
      <c r="BS243" t="s">
        <v>4572</v>
      </c>
      <c r="BT243" t="str">
        <f>HYPERLINK("https%3A%2F%2Fwww.webofscience.com%2Fwos%2Fwoscc%2Ffull-record%2FWOS:000251802500005","View Full Record in Web of Science")</f>
        <v>View Full Record in Web of Science</v>
      </c>
    </row>
    <row r="244" spans="1:72" x14ac:dyDescent="0.25">
      <c r="A244" t="s">
        <v>72</v>
      </c>
      <c r="B244" t="s">
        <v>4573</v>
      </c>
      <c r="C244" t="s">
        <v>74</v>
      </c>
      <c r="D244" t="s">
        <v>74</v>
      </c>
      <c r="E244" t="s">
        <v>74</v>
      </c>
      <c r="F244" t="s">
        <v>4574</v>
      </c>
      <c r="G244" t="s">
        <v>74</v>
      </c>
      <c r="H244" t="s">
        <v>74</v>
      </c>
      <c r="I244" t="s">
        <v>4575</v>
      </c>
      <c r="J244" t="s">
        <v>4576</v>
      </c>
      <c r="K244" t="s">
        <v>74</v>
      </c>
      <c r="L244" t="s">
        <v>74</v>
      </c>
      <c r="M244" t="s">
        <v>78</v>
      </c>
      <c r="N244" t="s">
        <v>3155</v>
      </c>
      <c r="O244" t="s">
        <v>4577</v>
      </c>
      <c r="P244">
        <v>2007</v>
      </c>
      <c r="Q244" t="s">
        <v>4578</v>
      </c>
      <c r="R244" t="s">
        <v>4579</v>
      </c>
      <c r="S244" t="s">
        <v>74</v>
      </c>
      <c r="T244" t="s">
        <v>74</v>
      </c>
      <c r="U244" t="s">
        <v>4580</v>
      </c>
      <c r="V244" t="s">
        <v>4581</v>
      </c>
      <c r="W244" t="s">
        <v>4582</v>
      </c>
      <c r="X244" t="s">
        <v>1402</v>
      </c>
      <c r="Y244" t="s">
        <v>4583</v>
      </c>
      <c r="Z244" t="s">
        <v>4584</v>
      </c>
      <c r="AA244" t="s">
        <v>74</v>
      </c>
      <c r="AB244" t="s">
        <v>74</v>
      </c>
      <c r="AC244" t="s">
        <v>74</v>
      </c>
      <c r="AD244" t="s">
        <v>74</v>
      </c>
      <c r="AE244" t="s">
        <v>74</v>
      </c>
      <c r="AF244" t="s">
        <v>74</v>
      </c>
      <c r="AG244">
        <v>49</v>
      </c>
      <c r="AH244">
        <v>12</v>
      </c>
      <c r="AI244">
        <v>12</v>
      </c>
      <c r="AJ244">
        <v>0</v>
      </c>
      <c r="AK244">
        <v>5</v>
      </c>
      <c r="AL244" t="s">
        <v>4411</v>
      </c>
      <c r="AM244" t="s">
        <v>1664</v>
      </c>
      <c r="AN244" t="s">
        <v>4412</v>
      </c>
      <c r="AO244" t="s">
        <v>4585</v>
      </c>
      <c r="AP244" t="s">
        <v>4586</v>
      </c>
      <c r="AQ244" t="s">
        <v>74</v>
      </c>
      <c r="AR244" t="s">
        <v>4587</v>
      </c>
      <c r="AS244" t="s">
        <v>4588</v>
      </c>
      <c r="AT244" t="s">
        <v>74</v>
      </c>
      <c r="AU244">
        <v>2007</v>
      </c>
      <c r="AV244">
        <v>52</v>
      </c>
      <c r="AW244" t="s">
        <v>74</v>
      </c>
      <c r="AX244" t="s">
        <v>74</v>
      </c>
      <c r="AY244">
        <v>15</v>
      </c>
      <c r="AZ244" t="s">
        <v>74</v>
      </c>
      <c r="BA244" t="s">
        <v>74</v>
      </c>
      <c r="BB244">
        <v>133</v>
      </c>
      <c r="BC244">
        <v>151</v>
      </c>
      <c r="BD244" t="s">
        <v>74</v>
      </c>
      <c r="BE244" t="s">
        <v>4589</v>
      </c>
      <c r="BF244" t="str">
        <f>HYPERLINK("http://dx.doi.org/10.1017/S0020859007003161","http://dx.doi.org/10.1017/S0020859007003161")</f>
        <v>http://dx.doi.org/10.1017/S0020859007003161</v>
      </c>
      <c r="BG244" t="s">
        <v>74</v>
      </c>
      <c r="BH244" t="s">
        <v>74</v>
      </c>
      <c r="BI244">
        <v>19</v>
      </c>
      <c r="BJ244" t="s">
        <v>327</v>
      </c>
      <c r="BK244" t="s">
        <v>4590</v>
      </c>
      <c r="BL244" t="s">
        <v>327</v>
      </c>
      <c r="BM244" t="s">
        <v>4591</v>
      </c>
      <c r="BN244" t="s">
        <v>74</v>
      </c>
      <c r="BO244" t="s">
        <v>1264</v>
      </c>
      <c r="BP244" t="s">
        <v>74</v>
      </c>
      <c r="BQ244" t="s">
        <v>74</v>
      </c>
      <c r="BR244" t="s">
        <v>104</v>
      </c>
      <c r="BS244" t="s">
        <v>4592</v>
      </c>
      <c r="BT244" t="str">
        <f>HYPERLINK("https%3A%2F%2Fwww.webofscience.com%2Fwos%2Fwoscc%2Ffull-record%2FWOS:000252699800008","View Full Record in Web of Science")</f>
        <v>View Full Record in Web of Science</v>
      </c>
    </row>
    <row r="245" spans="1:72" x14ac:dyDescent="0.25">
      <c r="A245" t="s">
        <v>72</v>
      </c>
      <c r="B245" t="s">
        <v>4560</v>
      </c>
      <c r="C245" t="s">
        <v>74</v>
      </c>
      <c r="D245" t="s">
        <v>74</v>
      </c>
      <c r="E245" t="s">
        <v>74</v>
      </c>
      <c r="F245" t="s">
        <v>4560</v>
      </c>
      <c r="G245" t="s">
        <v>74</v>
      </c>
      <c r="H245" t="s">
        <v>74</v>
      </c>
      <c r="I245" t="s">
        <v>4593</v>
      </c>
      <c r="J245" t="s">
        <v>4563</v>
      </c>
      <c r="K245" t="s">
        <v>74</v>
      </c>
      <c r="L245" t="s">
        <v>74</v>
      </c>
      <c r="M245" t="s">
        <v>4594</v>
      </c>
      <c r="N245" t="s">
        <v>79</v>
      </c>
      <c r="O245" t="s">
        <v>74</v>
      </c>
      <c r="P245" t="s">
        <v>74</v>
      </c>
      <c r="Q245" t="s">
        <v>74</v>
      </c>
      <c r="R245" t="s">
        <v>74</v>
      </c>
      <c r="S245" t="s">
        <v>74</v>
      </c>
      <c r="T245" t="s">
        <v>74</v>
      </c>
      <c r="U245" t="s">
        <v>74</v>
      </c>
      <c r="V245" t="s">
        <v>4595</v>
      </c>
      <c r="W245" t="s">
        <v>74</v>
      </c>
      <c r="X245" t="s">
        <v>74</v>
      </c>
      <c r="Y245" t="s">
        <v>74</v>
      </c>
      <c r="Z245" t="s">
        <v>74</v>
      </c>
      <c r="AA245" t="s">
        <v>74</v>
      </c>
      <c r="AB245" t="s">
        <v>74</v>
      </c>
      <c r="AC245" t="s">
        <v>74</v>
      </c>
      <c r="AD245" t="s">
        <v>74</v>
      </c>
      <c r="AE245" t="s">
        <v>74</v>
      </c>
      <c r="AF245" t="s">
        <v>74</v>
      </c>
      <c r="AG245">
        <v>0</v>
      </c>
      <c r="AH245">
        <v>0</v>
      </c>
      <c r="AI245">
        <v>0</v>
      </c>
      <c r="AJ245">
        <v>0</v>
      </c>
      <c r="AK245">
        <v>0</v>
      </c>
      <c r="AL245" t="s">
        <v>4565</v>
      </c>
      <c r="AM245" t="s">
        <v>4566</v>
      </c>
      <c r="AN245" t="s">
        <v>4567</v>
      </c>
      <c r="AO245" t="s">
        <v>4568</v>
      </c>
      <c r="AP245" t="s">
        <v>74</v>
      </c>
      <c r="AQ245" t="s">
        <v>74</v>
      </c>
      <c r="AR245" t="s">
        <v>4569</v>
      </c>
      <c r="AS245" t="s">
        <v>4570</v>
      </c>
      <c r="AT245" t="s">
        <v>74</v>
      </c>
      <c r="AU245">
        <v>2005</v>
      </c>
      <c r="AV245">
        <v>53</v>
      </c>
      <c r="AW245">
        <v>4</v>
      </c>
      <c r="AX245" t="s">
        <v>74</v>
      </c>
      <c r="AY245" t="s">
        <v>74</v>
      </c>
      <c r="AZ245" t="s">
        <v>74</v>
      </c>
      <c r="BA245" t="s">
        <v>74</v>
      </c>
      <c r="BB245">
        <v>643</v>
      </c>
      <c r="BC245">
        <v>658</v>
      </c>
      <c r="BD245" t="s">
        <v>74</v>
      </c>
      <c r="BE245" t="s">
        <v>74</v>
      </c>
      <c r="BF245" t="s">
        <v>74</v>
      </c>
      <c r="BG245" t="s">
        <v>74</v>
      </c>
      <c r="BH245" t="s">
        <v>74</v>
      </c>
      <c r="BI245">
        <v>16</v>
      </c>
      <c r="BJ245" t="s">
        <v>327</v>
      </c>
      <c r="BK245" t="s">
        <v>328</v>
      </c>
      <c r="BL245" t="s">
        <v>327</v>
      </c>
      <c r="BM245" t="s">
        <v>4596</v>
      </c>
      <c r="BN245" t="s">
        <v>74</v>
      </c>
      <c r="BO245" t="s">
        <v>74</v>
      </c>
      <c r="BP245" t="s">
        <v>74</v>
      </c>
      <c r="BQ245" t="s">
        <v>74</v>
      </c>
      <c r="BR245" t="s">
        <v>104</v>
      </c>
      <c r="BS245" t="s">
        <v>4597</v>
      </c>
      <c r="BT245" t="str">
        <f>HYPERLINK("https%3A%2F%2Fwww.webofscience.com%2Fwos%2Fwoscc%2Ffull-record%2FWOS:000234926400003","View Full Record in Web of Science")</f>
        <v>View Full Record in Web of Science</v>
      </c>
    </row>
    <row r="246" spans="1:72" x14ac:dyDescent="0.25">
      <c r="A246" t="s">
        <v>72</v>
      </c>
      <c r="B246" t="s">
        <v>4598</v>
      </c>
      <c r="C246" t="s">
        <v>74</v>
      </c>
      <c r="D246" t="s">
        <v>74</v>
      </c>
      <c r="E246" t="s">
        <v>74</v>
      </c>
      <c r="F246" t="s">
        <v>4598</v>
      </c>
      <c r="G246" t="s">
        <v>74</v>
      </c>
      <c r="H246" t="s">
        <v>74</v>
      </c>
      <c r="I246" t="s">
        <v>4599</v>
      </c>
      <c r="J246" t="s">
        <v>4600</v>
      </c>
      <c r="K246" t="s">
        <v>74</v>
      </c>
      <c r="L246" t="s">
        <v>74</v>
      </c>
      <c r="M246" t="s">
        <v>78</v>
      </c>
      <c r="N246" t="s">
        <v>79</v>
      </c>
      <c r="O246" t="s">
        <v>74</v>
      </c>
      <c r="P246" t="s">
        <v>74</v>
      </c>
      <c r="Q246" t="s">
        <v>74</v>
      </c>
      <c r="R246" t="s">
        <v>74</v>
      </c>
      <c r="S246" t="s">
        <v>74</v>
      </c>
      <c r="T246" t="s">
        <v>4601</v>
      </c>
      <c r="U246" t="s">
        <v>74</v>
      </c>
      <c r="V246" t="s">
        <v>4602</v>
      </c>
      <c r="W246" t="s">
        <v>4603</v>
      </c>
      <c r="X246" t="s">
        <v>4604</v>
      </c>
      <c r="Y246" t="s">
        <v>4605</v>
      </c>
      <c r="Z246" t="s">
        <v>74</v>
      </c>
      <c r="AA246" t="s">
        <v>74</v>
      </c>
      <c r="AB246" t="s">
        <v>4606</v>
      </c>
      <c r="AC246" t="s">
        <v>74</v>
      </c>
      <c r="AD246" t="s">
        <v>74</v>
      </c>
      <c r="AE246" t="s">
        <v>74</v>
      </c>
      <c r="AF246" t="s">
        <v>74</v>
      </c>
      <c r="AG246">
        <v>25</v>
      </c>
      <c r="AH246">
        <v>6</v>
      </c>
      <c r="AI246">
        <v>6</v>
      </c>
      <c r="AJ246">
        <v>0</v>
      </c>
      <c r="AK246">
        <v>3</v>
      </c>
      <c r="AL246" t="s">
        <v>4607</v>
      </c>
      <c r="AM246" t="s">
        <v>4608</v>
      </c>
      <c r="AN246" t="s">
        <v>4609</v>
      </c>
      <c r="AO246" t="s">
        <v>4610</v>
      </c>
      <c r="AP246" t="s">
        <v>74</v>
      </c>
      <c r="AQ246" t="s">
        <v>74</v>
      </c>
      <c r="AR246" t="s">
        <v>4611</v>
      </c>
      <c r="AS246" t="s">
        <v>4612</v>
      </c>
      <c r="AT246" t="s">
        <v>74</v>
      </c>
      <c r="AU246">
        <v>2002</v>
      </c>
      <c r="AV246">
        <v>25</v>
      </c>
      <c r="AW246">
        <v>1</v>
      </c>
      <c r="AX246" t="s">
        <v>74</v>
      </c>
      <c r="AY246" t="s">
        <v>74</v>
      </c>
      <c r="AZ246" t="s">
        <v>74</v>
      </c>
      <c r="BA246" t="s">
        <v>74</v>
      </c>
      <c r="BB246">
        <v>147</v>
      </c>
      <c r="BC246">
        <v>168</v>
      </c>
      <c r="BD246" t="s">
        <v>74</v>
      </c>
      <c r="BE246" t="s">
        <v>4613</v>
      </c>
      <c r="BF246" t="str">
        <f>HYPERLINK("http://dx.doi.org/10.1108/13639510210417944","http://dx.doi.org/10.1108/13639510210417944")</f>
        <v>http://dx.doi.org/10.1108/13639510210417944</v>
      </c>
      <c r="BG246" t="s">
        <v>74</v>
      </c>
      <c r="BH246" t="s">
        <v>74</v>
      </c>
      <c r="BI246">
        <v>22</v>
      </c>
      <c r="BJ246" t="s">
        <v>4614</v>
      </c>
      <c r="BK246" t="s">
        <v>101</v>
      </c>
      <c r="BL246" t="s">
        <v>4614</v>
      </c>
      <c r="BM246" t="s">
        <v>4615</v>
      </c>
      <c r="BN246" t="s">
        <v>74</v>
      </c>
      <c r="BO246" t="s">
        <v>74</v>
      </c>
      <c r="BP246" t="s">
        <v>74</v>
      </c>
      <c r="BQ246" t="s">
        <v>74</v>
      </c>
      <c r="BR246" t="s">
        <v>104</v>
      </c>
      <c r="BS246" t="s">
        <v>4616</v>
      </c>
      <c r="BT246" t="str">
        <f>HYPERLINK("https%3A%2F%2Fwww.webofscience.com%2Fwos%2Fwoscc%2Ffull-record%2FWOS:000174906800010","View Full Record in Web of Science")</f>
        <v>View Full Record in Web of Science</v>
      </c>
    </row>
    <row r="247" spans="1:72" x14ac:dyDescent="0.25">
      <c r="A247" t="s">
        <v>72</v>
      </c>
      <c r="B247" t="s">
        <v>4617</v>
      </c>
      <c r="C247" t="s">
        <v>74</v>
      </c>
      <c r="D247" t="s">
        <v>74</v>
      </c>
      <c r="E247" t="s">
        <v>74</v>
      </c>
      <c r="F247" t="s">
        <v>4617</v>
      </c>
      <c r="G247" t="s">
        <v>74</v>
      </c>
      <c r="H247" t="s">
        <v>74</v>
      </c>
      <c r="I247" t="s">
        <v>4618</v>
      </c>
      <c r="J247" t="s">
        <v>4619</v>
      </c>
      <c r="K247" t="s">
        <v>74</v>
      </c>
      <c r="L247" t="s">
        <v>74</v>
      </c>
      <c r="M247" t="s">
        <v>78</v>
      </c>
      <c r="N247" t="s">
        <v>3155</v>
      </c>
      <c r="O247" t="s">
        <v>4620</v>
      </c>
      <c r="P247" t="s">
        <v>4621</v>
      </c>
      <c r="Q247" t="s">
        <v>4622</v>
      </c>
      <c r="R247" t="s">
        <v>4623</v>
      </c>
      <c r="S247" t="s">
        <v>74</v>
      </c>
      <c r="T247" t="s">
        <v>74</v>
      </c>
      <c r="U247" t="s">
        <v>74</v>
      </c>
      <c r="V247" t="s">
        <v>4624</v>
      </c>
      <c r="W247" t="s">
        <v>4625</v>
      </c>
      <c r="X247" t="s">
        <v>4626</v>
      </c>
      <c r="Y247" t="s">
        <v>4627</v>
      </c>
      <c r="Z247" t="s">
        <v>74</v>
      </c>
      <c r="AA247" t="s">
        <v>4628</v>
      </c>
      <c r="AB247" t="s">
        <v>4629</v>
      </c>
      <c r="AC247" t="s">
        <v>74</v>
      </c>
      <c r="AD247" t="s">
        <v>74</v>
      </c>
      <c r="AE247" t="s">
        <v>74</v>
      </c>
      <c r="AF247" t="s">
        <v>74</v>
      </c>
      <c r="AG247">
        <v>51</v>
      </c>
      <c r="AH247">
        <v>16</v>
      </c>
      <c r="AI247">
        <v>17</v>
      </c>
      <c r="AJ247">
        <v>0</v>
      </c>
      <c r="AK247">
        <v>2</v>
      </c>
      <c r="AL247" t="s">
        <v>4623</v>
      </c>
      <c r="AM247" t="s">
        <v>4630</v>
      </c>
      <c r="AN247" t="s">
        <v>4631</v>
      </c>
      <c r="AO247" t="s">
        <v>4632</v>
      </c>
      <c r="AP247" t="s">
        <v>74</v>
      </c>
      <c r="AQ247" t="s">
        <v>74</v>
      </c>
      <c r="AR247" t="s">
        <v>4633</v>
      </c>
      <c r="AS247" t="s">
        <v>4634</v>
      </c>
      <c r="AT247" t="s">
        <v>3834</v>
      </c>
      <c r="AU247">
        <v>2001</v>
      </c>
      <c r="AV247">
        <v>35</v>
      </c>
      <c r="AW247">
        <v>2</v>
      </c>
      <c r="AX247" t="s">
        <v>74</v>
      </c>
      <c r="AY247" t="s">
        <v>74</v>
      </c>
      <c r="AZ247" t="s">
        <v>74</v>
      </c>
      <c r="BA247" t="s">
        <v>74</v>
      </c>
      <c r="BB247">
        <v>257</v>
      </c>
      <c r="BC247">
        <v>278</v>
      </c>
      <c r="BD247" t="s">
        <v>74</v>
      </c>
      <c r="BE247" t="s">
        <v>4635</v>
      </c>
      <c r="BF247" t="str">
        <f>HYPERLINK("http://dx.doi.org/10.2307/3587648","http://dx.doi.org/10.2307/3587648")</f>
        <v>http://dx.doi.org/10.2307/3587648</v>
      </c>
      <c r="BG247" t="s">
        <v>74</v>
      </c>
      <c r="BH247" t="s">
        <v>74</v>
      </c>
      <c r="BI247">
        <v>22</v>
      </c>
      <c r="BJ247" t="s">
        <v>833</v>
      </c>
      <c r="BK247" t="s">
        <v>4636</v>
      </c>
      <c r="BL247" t="s">
        <v>833</v>
      </c>
      <c r="BM247" t="s">
        <v>4637</v>
      </c>
      <c r="BN247" t="s">
        <v>74</v>
      </c>
      <c r="BO247" t="s">
        <v>74</v>
      </c>
      <c r="BP247" t="s">
        <v>74</v>
      </c>
      <c r="BQ247" t="s">
        <v>74</v>
      </c>
      <c r="BR247" t="s">
        <v>104</v>
      </c>
      <c r="BS247" t="s">
        <v>4638</v>
      </c>
      <c r="BT247" t="str">
        <f>HYPERLINK("https%3A%2F%2Fwww.webofscience.com%2Fwos%2Fwoscc%2Ffull-record%2FWOS:000170228800002","View Full Record in Web of Science")</f>
        <v>View Full Record in Web of Science</v>
      </c>
    </row>
    <row r="248" spans="1:72" x14ac:dyDescent="0.25">
      <c r="A248" t="s">
        <v>72</v>
      </c>
      <c r="B248" t="s">
        <v>4639</v>
      </c>
      <c r="C248" t="s">
        <v>74</v>
      </c>
      <c r="D248" t="s">
        <v>74</v>
      </c>
      <c r="E248" t="s">
        <v>74</v>
      </c>
      <c r="F248" t="s">
        <v>4639</v>
      </c>
      <c r="G248" t="s">
        <v>74</v>
      </c>
      <c r="H248" t="s">
        <v>74</v>
      </c>
      <c r="I248" t="s">
        <v>4640</v>
      </c>
      <c r="J248" t="s">
        <v>4641</v>
      </c>
      <c r="K248" t="s">
        <v>74</v>
      </c>
      <c r="L248" t="s">
        <v>74</v>
      </c>
      <c r="M248" t="s">
        <v>78</v>
      </c>
      <c r="N248" t="s">
        <v>3155</v>
      </c>
      <c r="O248" t="s">
        <v>4642</v>
      </c>
      <c r="P248" t="s">
        <v>4643</v>
      </c>
      <c r="Q248" t="s">
        <v>4644</v>
      </c>
      <c r="R248" t="s">
        <v>4645</v>
      </c>
      <c r="S248" t="s">
        <v>74</v>
      </c>
      <c r="T248" t="s">
        <v>74</v>
      </c>
      <c r="U248" t="s">
        <v>74</v>
      </c>
      <c r="V248" t="s">
        <v>4646</v>
      </c>
      <c r="W248" t="s">
        <v>74</v>
      </c>
      <c r="X248" t="s">
        <v>74</v>
      </c>
      <c r="Y248" t="s">
        <v>4647</v>
      </c>
      <c r="Z248" t="s">
        <v>74</v>
      </c>
      <c r="AA248" t="s">
        <v>74</v>
      </c>
      <c r="AB248" t="s">
        <v>74</v>
      </c>
      <c r="AC248" t="s">
        <v>74</v>
      </c>
      <c r="AD248" t="s">
        <v>74</v>
      </c>
      <c r="AE248" t="s">
        <v>74</v>
      </c>
      <c r="AF248" t="s">
        <v>74</v>
      </c>
      <c r="AG248">
        <v>63</v>
      </c>
      <c r="AH248">
        <v>2</v>
      </c>
      <c r="AI248">
        <v>2</v>
      </c>
      <c r="AJ248">
        <v>0</v>
      </c>
      <c r="AK248">
        <v>3</v>
      </c>
      <c r="AL248" t="s">
        <v>4648</v>
      </c>
      <c r="AM248" t="s">
        <v>4649</v>
      </c>
      <c r="AN248" t="s">
        <v>4650</v>
      </c>
      <c r="AO248" t="s">
        <v>4651</v>
      </c>
      <c r="AP248" t="s">
        <v>74</v>
      </c>
      <c r="AQ248" t="s">
        <v>74</v>
      </c>
      <c r="AR248" t="s">
        <v>4652</v>
      </c>
      <c r="AS248" t="s">
        <v>4653</v>
      </c>
      <c r="AT248" t="s">
        <v>231</v>
      </c>
      <c r="AU248">
        <v>1994</v>
      </c>
      <c r="AV248">
        <v>30</v>
      </c>
      <c r="AW248">
        <v>2</v>
      </c>
      <c r="AX248" t="s">
        <v>74</v>
      </c>
      <c r="AY248" t="s">
        <v>74</v>
      </c>
      <c r="AZ248" t="s">
        <v>74</v>
      </c>
      <c r="BA248" t="s">
        <v>74</v>
      </c>
      <c r="BB248">
        <v>114</v>
      </c>
      <c r="BC248">
        <v>137</v>
      </c>
      <c r="BD248" t="s">
        <v>74</v>
      </c>
      <c r="BE248" t="s">
        <v>4654</v>
      </c>
      <c r="BF248" t="str">
        <f>HYPERLINK("http://dx.doi.org/10.1002/1520-6696(199404)30:2&lt;114::AID-JHBS2300300202&gt;3.0.CO;2-U","http://dx.doi.org/10.1002/1520-6696(199404)30:2&lt;114::AID-JHBS2300300202&gt;3.0.CO;2-U")</f>
        <v>http://dx.doi.org/10.1002/1520-6696(199404)30:2&lt;114::AID-JHBS2300300202&gt;3.0.CO;2-U</v>
      </c>
      <c r="BG248" t="s">
        <v>74</v>
      </c>
      <c r="BH248" t="s">
        <v>74</v>
      </c>
      <c r="BI248">
        <v>24</v>
      </c>
      <c r="BJ248" t="s">
        <v>1892</v>
      </c>
      <c r="BK248" t="s">
        <v>4655</v>
      </c>
      <c r="BL248" t="s">
        <v>234</v>
      </c>
      <c r="BM248" t="s">
        <v>4656</v>
      </c>
      <c r="BN248" t="s">
        <v>74</v>
      </c>
      <c r="BO248" t="s">
        <v>74</v>
      </c>
      <c r="BP248" t="s">
        <v>74</v>
      </c>
      <c r="BQ248" t="s">
        <v>74</v>
      </c>
      <c r="BR248" t="s">
        <v>104</v>
      </c>
      <c r="BS248" t="s">
        <v>4657</v>
      </c>
      <c r="BT248" t="str">
        <f>HYPERLINK("https%3A%2F%2Fwww.webofscience.com%2Fwos%2Fwoscc%2Ffull-record%2FWOS:A1994NQ31300001","View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2023-10-25T11:56:19Z</dcterms:created>
  <dcterms:modified xsi:type="dcterms:W3CDTF">2023-10-25T11:56:19Z</dcterms:modified>
</cp:coreProperties>
</file>